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7870" windowHeight="12435" tabRatio="803"/>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52511"/>
</workbook>
</file>

<file path=xl/calcChain.xml><?xml version="1.0" encoding="utf-8"?>
<calcChain xmlns="http://schemas.openxmlformats.org/spreadsheetml/2006/main">
  <c r="X11" i="67" l="1"/>
  <c r="Y11" i="67"/>
  <c r="N24" i="66"/>
  <c r="K3" i="40" l="1"/>
  <c r="J3" i="40"/>
  <c r="K16" i="33" l="1"/>
  <c r="D132" i="1" l="1"/>
  <c r="E132" i="1"/>
  <c r="F132" i="1"/>
  <c r="G132" i="1"/>
  <c r="H132" i="1"/>
  <c r="I132" i="1"/>
  <c r="J132" i="1"/>
  <c r="C132" i="1"/>
  <c r="C133" i="1"/>
  <c r="G4" i="6" l="1"/>
  <c r="E4" i="7" l="1"/>
  <c r="H4" i="7"/>
  <c r="G4" i="7"/>
  <c r="J6" i="33" l="1"/>
  <c r="J7" i="33"/>
  <c r="J8" i="33"/>
  <c r="J9" i="33"/>
  <c r="J10" i="33"/>
  <c r="J11" i="33"/>
  <c r="J12" i="33"/>
  <c r="J13" i="33"/>
  <c r="J14" i="33"/>
  <c r="J15" i="33"/>
  <c r="J5" i="33"/>
  <c r="J16" i="33" s="1"/>
  <c r="D16" i="33"/>
  <c r="E16" i="33"/>
  <c r="F16" i="33"/>
  <c r="G16" i="33"/>
  <c r="H16" i="33"/>
  <c r="I16" i="33"/>
  <c r="C16" i="33"/>
  <c r="D163" i="17" l="1"/>
  <c r="E163" i="17"/>
  <c r="F163" i="17"/>
  <c r="G163" i="17"/>
  <c r="H163" i="17"/>
  <c r="I163" i="17"/>
  <c r="J163" i="17"/>
  <c r="C163" i="17"/>
  <c r="D162" i="17"/>
  <c r="E162" i="17"/>
  <c r="F162" i="17"/>
  <c r="G162" i="17"/>
  <c r="H162" i="17"/>
  <c r="I162" i="17"/>
  <c r="J162" i="17"/>
  <c r="C162" i="17"/>
  <c r="D160" i="17"/>
  <c r="E160" i="17"/>
  <c r="F160" i="17"/>
  <c r="G160" i="17"/>
  <c r="H160" i="17"/>
  <c r="I160" i="17"/>
  <c r="J160" i="17"/>
  <c r="C160" i="17"/>
  <c r="D150" i="17"/>
  <c r="E150" i="17"/>
  <c r="F150" i="17"/>
  <c r="G150" i="17"/>
  <c r="H150" i="17"/>
  <c r="I150" i="17"/>
  <c r="J150" i="17"/>
  <c r="D151" i="17"/>
  <c r="E151" i="17"/>
  <c r="F151" i="17"/>
  <c r="G151" i="17"/>
  <c r="H151" i="17"/>
  <c r="I151" i="17"/>
  <c r="J151" i="17"/>
  <c r="D152" i="17"/>
  <c r="E152" i="17"/>
  <c r="F152" i="17"/>
  <c r="G152" i="17"/>
  <c r="H152" i="17"/>
  <c r="I152" i="17"/>
  <c r="J152" i="17"/>
  <c r="D153" i="17"/>
  <c r="E153" i="17"/>
  <c r="F153" i="17"/>
  <c r="G153" i="17"/>
  <c r="H153" i="17"/>
  <c r="I153" i="17"/>
  <c r="J153" i="17"/>
  <c r="D154" i="17"/>
  <c r="E154" i="17"/>
  <c r="F154" i="17"/>
  <c r="G154" i="17"/>
  <c r="H154" i="17"/>
  <c r="I154" i="17"/>
  <c r="J154" i="17"/>
  <c r="D155" i="17"/>
  <c r="E155" i="17"/>
  <c r="F155" i="17"/>
  <c r="G155" i="17"/>
  <c r="H155" i="17"/>
  <c r="I155" i="17"/>
  <c r="J155" i="17"/>
  <c r="D156" i="17"/>
  <c r="E156" i="17"/>
  <c r="F156" i="17"/>
  <c r="G156" i="17"/>
  <c r="H156" i="17"/>
  <c r="I156" i="17"/>
  <c r="J156" i="17"/>
  <c r="D157" i="17"/>
  <c r="E157" i="17"/>
  <c r="F157" i="17"/>
  <c r="G157" i="17"/>
  <c r="H157" i="17"/>
  <c r="I157" i="17"/>
  <c r="J157" i="17"/>
  <c r="D158" i="17"/>
  <c r="E158" i="17"/>
  <c r="F158" i="17"/>
  <c r="G158" i="17"/>
  <c r="H158" i="17"/>
  <c r="I158" i="17"/>
  <c r="J158" i="17"/>
  <c r="D159" i="17"/>
  <c r="E159" i="17"/>
  <c r="F159" i="17"/>
  <c r="G159" i="17"/>
  <c r="H159" i="17"/>
  <c r="I159" i="17"/>
  <c r="J159" i="17"/>
  <c r="C151" i="17"/>
  <c r="C152" i="17"/>
  <c r="C153" i="17"/>
  <c r="C154" i="17"/>
  <c r="C155" i="17"/>
  <c r="C156" i="17"/>
  <c r="C157" i="17"/>
  <c r="C158" i="17"/>
  <c r="C159" i="17"/>
  <c r="C150" i="17"/>
  <c r="K147" i="17" l="1"/>
  <c r="K146" i="17"/>
  <c r="J145" i="17"/>
  <c r="I145" i="17"/>
  <c r="H145" i="17"/>
  <c r="G145" i="17"/>
  <c r="F145" i="17"/>
  <c r="E145" i="17"/>
  <c r="D145" i="17"/>
  <c r="C145" i="17"/>
  <c r="K144" i="17"/>
  <c r="K143" i="17"/>
  <c r="K142" i="17"/>
  <c r="K141" i="17"/>
  <c r="K140" i="17"/>
  <c r="K139" i="17"/>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33" i="17" l="1"/>
  <c r="K113" i="17"/>
  <c r="K65" i="17"/>
  <c r="K145" i="17"/>
  <c r="K97" i="17"/>
  <c r="K49" i="17"/>
  <c r="K129" i="17"/>
  <c r="K81" i="17"/>
  <c r="B15" i="28" l="1"/>
  <c r="C15" i="28" s="1"/>
  <c r="D142" i="14" l="1"/>
  <c r="E142" i="14"/>
  <c r="F142" i="14"/>
  <c r="G142" i="14"/>
  <c r="H142" i="14"/>
  <c r="I142" i="14"/>
  <c r="J142" i="14"/>
  <c r="C142" i="14"/>
  <c r="C133" i="14"/>
  <c r="D133" i="14"/>
  <c r="E133" i="14"/>
  <c r="F133" i="14"/>
  <c r="G133" i="14"/>
  <c r="H133" i="14"/>
  <c r="I133" i="14"/>
  <c r="J133" i="14"/>
  <c r="C134" i="14"/>
  <c r="D134" i="14"/>
  <c r="E134" i="14"/>
  <c r="F134" i="14"/>
  <c r="G134" i="14"/>
  <c r="H134" i="14"/>
  <c r="I134" i="14"/>
  <c r="J134" i="14"/>
  <c r="C135" i="14"/>
  <c r="D135" i="14"/>
  <c r="E135" i="14"/>
  <c r="F135" i="14"/>
  <c r="G135" i="14"/>
  <c r="H135" i="14"/>
  <c r="I135" i="14"/>
  <c r="J135" i="14"/>
  <c r="C136" i="14"/>
  <c r="D136" i="14"/>
  <c r="E136" i="14"/>
  <c r="F136" i="14"/>
  <c r="G136" i="14"/>
  <c r="H136" i="14"/>
  <c r="I136" i="14"/>
  <c r="J136" i="14"/>
  <c r="C137" i="14"/>
  <c r="D137" i="14"/>
  <c r="E137" i="14"/>
  <c r="F137" i="14"/>
  <c r="G137" i="14"/>
  <c r="H137" i="14"/>
  <c r="I137" i="14"/>
  <c r="J137" i="14"/>
  <c r="C138" i="14"/>
  <c r="D138" i="14"/>
  <c r="E138" i="14"/>
  <c r="F138" i="14"/>
  <c r="G138" i="14"/>
  <c r="H138" i="14"/>
  <c r="I138" i="14"/>
  <c r="J138" i="14"/>
  <c r="C139" i="14"/>
  <c r="D139" i="14"/>
  <c r="E139" i="14"/>
  <c r="F139" i="14"/>
  <c r="G139" i="14"/>
  <c r="H139" i="14"/>
  <c r="I139" i="14"/>
  <c r="J139" i="14"/>
  <c r="C140" i="14"/>
  <c r="D140" i="14"/>
  <c r="E140" i="14"/>
  <c r="F140" i="14"/>
  <c r="G140" i="14"/>
  <c r="H140" i="14"/>
  <c r="I140" i="14"/>
  <c r="J140" i="14"/>
  <c r="C141" i="14"/>
  <c r="D141" i="14"/>
  <c r="E141" i="14"/>
  <c r="F141" i="14"/>
  <c r="G141" i="14"/>
  <c r="H141" i="14"/>
  <c r="I141" i="14"/>
  <c r="J141" i="14"/>
  <c r="D132" i="14"/>
  <c r="E132" i="14"/>
  <c r="F132" i="14"/>
  <c r="G132" i="14"/>
  <c r="H132" i="14"/>
  <c r="I132" i="14"/>
  <c r="J132" i="14"/>
  <c r="C132" i="14"/>
  <c r="J115" i="14"/>
  <c r="I115" i="14"/>
  <c r="H115" i="14"/>
  <c r="G115" i="14"/>
  <c r="F115" i="14"/>
  <c r="E115" i="14"/>
  <c r="D115" i="14"/>
  <c r="C115" i="14"/>
  <c r="K114" i="14"/>
  <c r="K113" i="14"/>
  <c r="K112" i="14"/>
  <c r="K111" i="14"/>
  <c r="K110" i="14"/>
  <c r="K109" i="14"/>
  <c r="K108" i="14"/>
  <c r="K107" i="14"/>
  <c r="K106" i="14"/>
  <c r="K105" i="14"/>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D163" i="47"/>
  <c r="E163" i="47"/>
  <c r="F163" i="47"/>
  <c r="G163" i="47"/>
  <c r="H163" i="47"/>
  <c r="I163" i="47"/>
  <c r="J163" i="47"/>
  <c r="C163" i="47"/>
  <c r="D162" i="47"/>
  <c r="E162" i="47"/>
  <c r="F162" i="47"/>
  <c r="G162" i="47"/>
  <c r="H162" i="47"/>
  <c r="I162" i="47"/>
  <c r="J162" i="47"/>
  <c r="C162" i="47"/>
  <c r="D160" i="47"/>
  <c r="E160" i="47"/>
  <c r="F160" i="47"/>
  <c r="G160" i="47"/>
  <c r="H160" i="47"/>
  <c r="I160" i="47"/>
  <c r="J160" i="47"/>
  <c r="C160" i="47"/>
  <c r="D150" i="47"/>
  <c r="E150" i="47"/>
  <c r="F150" i="47"/>
  <c r="G150" i="47"/>
  <c r="H150" i="47"/>
  <c r="I150" i="47"/>
  <c r="J150" i="47"/>
  <c r="D151" i="47"/>
  <c r="E151" i="47"/>
  <c r="F151" i="47"/>
  <c r="G151" i="47"/>
  <c r="H151" i="47"/>
  <c r="I151" i="47"/>
  <c r="J151" i="47"/>
  <c r="D152" i="47"/>
  <c r="E152" i="47"/>
  <c r="F152" i="47"/>
  <c r="G152" i="47"/>
  <c r="H152" i="47"/>
  <c r="I152" i="47"/>
  <c r="J152" i="47"/>
  <c r="D153" i="47"/>
  <c r="E153" i="47"/>
  <c r="F153" i="47"/>
  <c r="G153" i="47"/>
  <c r="H153" i="47"/>
  <c r="I153" i="47"/>
  <c r="J153" i="47"/>
  <c r="D154" i="47"/>
  <c r="E154" i="47"/>
  <c r="F154" i="47"/>
  <c r="G154" i="47"/>
  <c r="H154" i="47"/>
  <c r="I154" i="47"/>
  <c r="J154" i="47"/>
  <c r="D155" i="47"/>
  <c r="E155" i="47"/>
  <c r="F155" i="47"/>
  <c r="G155" i="47"/>
  <c r="H155" i="47"/>
  <c r="I155" i="47"/>
  <c r="J155" i="47"/>
  <c r="D156" i="47"/>
  <c r="E156" i="47"/>
  <c r="F156" i="47"/>
  <c r="G156" i="47"/>
  <c r="H156" i="47"/>
  <c r="I156" i="47"/>
  <c r="J156" i="47"/>
  <c r="D157" i="47"/>
  <c r="E157" i="47"/>
  <c r="F157" i="47"/>
  <c r="G157" i="47"/>
  <c r="H157" i="47"/>
  <c r="I157" i="47"/>
  <c r="J157" i="47"/>
  <c r="D158" i="47"/>
  <c r="E158" i="47"/>
  <c r="F158" i="47"/>
  <c r="G158" i="47"/>
  <c r="H158" i="47"/>
  <c r="I158" i="47"/>
  <c r="J158" i="47"/>
  <c r="D159" i="47"/>
  <c r="E159" i="47"/>
  <c r="F159" i="47"/>
  <c r="G159" i="47"/>
  <c r="H159" i="47"/>
  <c r="I159" i="47"/>
  <c r="J159" i="47"/>
  <c r="C151" i="47"/>
  <c r="C152" i="47"/>
  <c r="C153" i="47"/>
  <c r="C154" i="47"/>
  <c r="C155" i="47"/>
  <c r="C156" i="47"/>
  <c r="C157" i="47"/>
  <c r="C158" i="47"/>
  <c r="C159" i="47"/>
  <c r="C150" i="47"/>
  <c r="K115" i="47"/>
  <c r="K114" i="47"/>
  <c r="J113" i="47"/>
  <c r="I113" i="47"/>
  <c r="H113" i="47"/>
  <c r="G113" i="47"/>
  <c r="F113" i="47"/>
  <c r="E113" i="47"/>
  <c r="D113" i="47"/>
  <c r="C113" i="47"/>
  <c r="K112" i="47"/>
  <c r="K111" i="47"/>
  <c r="K110" i="47"/>
  <c r="K109" i="47"/>
  <c r="K108" i="47"/>
  <c r="K107" i="47"/>
  <c r="K106" i="47"/>
  <c r="K105" i="47"/>
  <c r="K104" i="47"/>
  <c r="K103" i="47"/>
  <c r="K102" i="47"/>
  <c r="K147" i="47"/>
  <c r="K146" i="47"/>
  <c r="J145" i="47"/>
  <c r="I145" i="47"/>
  <c r="H145" i="47"/>
  <c r="G145" i="47"/>
  <c r="F145" i="47"/>
  <c r="E145" i="47"/>
  <c r="D145" i="47"/>
  <c r="C145" i="47"/>
  <c r="K144" i="47"/>
  <c r="K143" i="47"/>
  <c r="K142" i="47"/>
  <c r="K141" i="47"/>
  <c r="K140" i="47"/>
  <c r="K139" i="47"/>
  <c r="K138" i="47"/>
  <c r="K137" i="47"/>
  <c r="K136" i="47"/>
  <c r="K135" i="47"/>
  <c r="K134" i="47"/>
  <c r="K131" i="47"/>
  <c r="K130" i="47"/>
  <c r="J129" i="47"/>
  <c r="I129" i="47"/>
  <c r="H129" i="47"/>
  <c r="G129" i="47"/>
  <c r="F129" i="47"/>
  <c r="E129" i="47"/>
  <c r="D129" i="47"/>
  <c r="C129" i="47"/>
  <c r="K128" i="47"/>
  <c r="K127" i="47"/>
  <c r="K126" i="47"/>
  <c r="K125" i="47"/>
  <c r="K124" i="47"/>
  <c r="K123" i="47"/>
  <c r="K122" i="47"/>
  <c r="K121" i="47"/>
  <c r="K120" i="47"/>
  <c r="K119" i="47"/>
  <c r="K118"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J142" i="59"/>
  <c r="D142" i="59"/>
  <c r="E142" i="59"/>
  <c r="F142" i="59"/>
  <c r="G142" i="59"/>
  <c r="H142" i="59"/>
  <c r="I142" i="59"/>
  <c r="J132" i="59"/>
  <c r="C142" i="59"/>
  <c r="D132" i="59"/>
  <c r="E132" i="59"/>
  <c r="F132" i="59"/>
  <c r="G132" i="59"/>
  <c r="H132" i="59"/>
  <c r="I132" i="59"/>
  <c r="D133" i="59"/>
  <c r="E133" i="59"/>
  <c r="F133" i="59"/>
  <c r="G133" i="59"/>
  <c r="H133" i="59"/>
  <c r="I133" i="59"/>
  <c r="J133" i="59"/>
  <c r="D134" i="59"/>
  <c r="E134" i="59"/>
  <c r="F134" i="59"/>
  <c r="G134" i="59"/>
  <c r="H134" i="59"/>
  <c r="I134" i="59"/>
  <c r="J134" i="59"/>
  <c r="D135" i="59"/>
  <c r="E135" i="59"/>
  <c r="F135" i="59"/>
  <c r="G135" i="59"/>
  <c r="H135" i="59"/>
  <c r="I135" i="59"/>
  <c r="J135" i="59"/>
  <c r="D136" i="59"/>
  <c r="E136" i="59"/>
  <c r="F136" i="59"/>
  <c r="G136" i="59"/>
  <c r="H136" i="59"/>
  <c r="I136" i="59"/>
  <c r="J136" i="59"/>
  <c r="D137" i="59"/>
  <c r="E137" i="59"/>
  <c r="F137" i="59"/>
  <c r="G137" i="59"/>
  <c r="H137" i="59"/>
  <c r="I137" i="59"/>
  <c r="J137" i="59"/>
  <c r="D138" i="59"/>
  <c r="E138" i="59"/>
  <c r="F138" i="59"/>
  <c r="G138" i="59"/>
  <c r="H138" i="59"/>
  <c r="I138" i="59"/>
  <c r="J138" i="59"/>
  <c r="D139" i="59"/>
  <c r="E139" i="59"/>
  <c r="F139" i="59"/>
  <c r="G139" i="59"/>
  <c r="H139" i="59"/>
  <c r="I139" i="59"/>
  <c r="J139" i="59"/>
  <c r="D140" i="59"/>
  <c r="E140" i="59"/>
  <c r="F140" i="59"/>
  <c r="G140" i="59"/>
  <c r="H140" i="59"/>
  <c r="I140" i="59"/>
  <c r="J140" i="59"/>
  <c r="D141" i="59"/>
  <c r="E141" i="59"/>
  <c r="F141" i="59"/>
  <c r="G141" i="59"/>
  <c r="H141" i="59"/>
  <c r="I141" i="59"/>
  <c r="J141" i="59"/>
  <c r="C133" i="59"/>
  <c r="C134" i="59"/>
  <c r="C135" i="59"/>
  <c r="C136" i="59"/>
  <c r="C137" i="59"/>
  <c r="C138" i="59"/>
  <c r="C139" i="59"/>
  <c r="C140" i="59"/>
  <c r="C141" i="59"/>
  <c r="C132"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D142" i="1"/>
  <c r="E142" i="1"/>
  <c r="F142" i="1"/>
  <c r="G142" i="1"/>
  <c r="H142" i="1"/>
  <c r="I142" i="1"/>
  <c r="J142" i="1"/>
  <c r="C142" i="1"/>
  <c r="K113" i="47" l="1"/>
  <c r="K115" i="14"/>
  <c r="K87" i="14"/>
  <c r="K101" i="14"/>
  <c r="K73" i="14"/>
  <c r="K59" i="14"/>
  <c r="K45" i="14"/>
  <c r="K31" i="14"/>
  <c r="K156" i="47"/>
  <c r="K145" i="47"/>
  <c r="K129" i="47"/>
  <c r="K97" i="47"/>
  <c r="K81" i="47"/>
  <c r="K65" i="47"/>
  <c r="K49" i="47"/>
  <c r="K33" i="47"/>
  <c r="K59" i="59"/>
  <c r="K101" i="59"/>
  <c r="K31" i="59"/>
  <c r="K73" i="59"/>
  <c r="K115" i="59"/>
  <c r="K45" i="59"/>
  <c r="K87" i="59"/>
  <c r="C134" i="1" l="1"/>
  <c r="D134" i="1"/>
  <c r="E134" i="1"/>
  <c r="F134" i="1"/>
  <c r="G134" i="1"/>
  <c r="H134" i="1"/>
  <c r="I134" i="1"/>
  <c r="J134" i="1"/>
  <c r="C135" i="1"/>
  <c r="D135" i="1"/>
  <c r="E135" i="1"/>
  <c r="F135" i="1"/>
  <c r="G135" i="1"/>
  <c r="H135" i="1"/>
  <c r="I135" i="1"/>
  <c r="J135" i="1"/>
  <c r="C136" i="1"/>
  <c r="D136" i="1"/>
  <c r="E136" i="1"/>
  <c r="F136" i="1"/>
  <c r="G136" i="1"/>
  <c r="H136" i="1"/>
  <c r="I136" i="1"/>
  <c r="J136" i="1"/>
  <c r="C137" i="1"/>
  <c r="D137" i="1"/>
  <c r="E137" i="1"/>
  <c r="F137" i="1"/>
  <c r="G137" i="1"/>
  <c r="H137" i="1"/>
  <c r="I137" i="1"/>
  <c r="J137" i="1"/>
  <c r="C138" i="1"/>
  <c r="D138" i="1"/>
  <c r="E138" i="1"/>
  <c r="F138" i="1"/>
  <c r="G138" i="1"/>
  <c r="H138" i="1"/>
  <c r="I138" i="1"/>
  <c r="J138" i="1"/>
  <c r="C139" i="1"/>
  <c r="D139" i="1"/>
  <c r="E139" i="1"/>
  <c r="F139" i="1"/>
  <c r="G139" i="1"/>
  <c r="H139" i="1"/>
  <c r="I139" i="1"/>
  <c r="J139" i="1"/>
  <c r="C140" i="1"/>
  <c r="D140" i="1"/>
  <c r="E140" i="1"/>
  <c r="F140" i="1"/>
  <c r="G140" i="1"/>
  <c r="H140" i="1"/>
  <c r="I140" i="1"/>
  <c r="J140" i="1"/>
  <c r="C141" i="1"/>
  <c r="D141" i="1"/>
  <c r="E141" i="1"/>
  <c r="F141" i="1"/>
  <c r="G141" i="1"/>
  <c r="H141" i="1"/>
  <c r="I141" i="1"/>
  <c r="J141" i="1"/>
  <c r="D133" i="1"/>
  <c r="E133" i="1"/>
  <c r="F133" i="1"/>
  <c r="G133" i="1"/>
  <c r="H133" i="1"/>
  <c r="I133" i="1"/>
  <c r="J133" i="1"/>
  <c r="E129" i="1"/>
  <c r="F129" i="1"/>
  <c r="E115" i="1"/>
  <c r="F115" i="1"/>
  <c r="E17" i="1"/>
  <c r="F17" i="1"/>
  <c r="F143" i="1" s="1"/>
  <c r="E31" i="1"/>
  <c r="E143" i="1" s="1"/>
  <c r="F31" i="1"/>
  <c r="E45" i="1"/>
  <c r="F45" i="1"/>
  <c r="E59" i="1"/>
  <c r="F59" i="1"/>
  <c r="E73" i="1"/>
  <c r="F73" i="1"/>
  <c r="E101" i="1"/>
  <c r="F101" i="1"/>
  <c r="E87" i="1"/>
  <c r="F87" i="1"/>
  <c r="K139" i="1" l="1"/>
  <c r="K132" i="1"/>
  <c r="K118" i="1"/>
  <c r="K104" i="1"/>
  <c r="J115" i="1"/>
  <c r="I115" i="1"/>
  <c r="H115" i="1"/>
  <c r="G115" i="1"/>
  <c r="D115" i="1"/>
  <c r="C115" i="1"/>
  <c r="K114" i="1"/>
  <c r="K113" i="1"/>
  <c r="K112" i="1"/>
  <c r="K111" i="1"/>
  <c r="K110" i="1"/>
  <c r="K109" i="1"/>
  <c r="K108" i="1"/>
  <c r="K107" i="1"/>
  <c r="K106" i="1"/>
  <c r="K105" i="1"/>
  <c r="J101" i="1"/>
  <c r="I101" i="1"/>
  <c r="H101" i="1"/>
  <c r="G101" i="1"/>
  <c r="D101" i="1"/>
  <c r="C101" i="1"/>
  <c r="K100" i="1"/>
  <c r="K99" i="1"/>
  <c r="K98" i="1"/>
  <c r="K97" i="1"/>
  <c r="K96" i="1"/>
  <c r="K95" i="1"/>
  <c r="K94" i="1"/>
  <c r="K93" i="1"/>
  <c r="K92" i="1"/>
  <c r="K91" i="1"/>
  <c r="K90" i="1"/>
  <c r="J59" i="1"/>
  <c r="I59" i="1"/>
  <c r="H59" i="1"/>
  <c r="G59" i="1"/>
  <c r="D59" i="1"/>
  <c r="C59" i="1"/>
  <c r="K58" i="1"/>
  <c r="K57" i="1"/>
  <c r="K56" i="1"/>
  <c r="K55" i="1"/>
  <c r="K54" i="1"/>
  <c r="K53" i="1"/>
  <c r="K52" i="1"/>
  <c r="K51" i="1"/>
  <c r="K50" i="1"/>
  <c r="K49" i="1"/>
  <c r="K48" i="1"/>
  <c r="J45" i="1"/>
  <c r="I45" i="1"/>
  <c r="H45" i="1"/>
  <c r="G45" i="1"/>
  <c r="D45" i="1"/>
  <c r="C45" i="1"/>
  <c r="K44" i="1"/>
  <c r="K43" i="1"/>
  <c r="K42" i="1"/>
  <c r="K41" i="1"/>
  <c r="K40" i="1"/>
  <c r="K39" i="1"/>
  <c r="K38" i="1"/>
  <c r="K37" i="1"/>
  <c r="K36" i="1"/>
  <c r="K35" i="1"/>
  <c r="K34" i="1"/>
  <c r="J73" i="1"/>
  <c r="I73" i="1"/>
  <c r="H73" i="1"/>
  <c r="G73" i="1"/>
  <c r="D73" i="1"/>
  <c r="C73" i="1"/>
  <c r="K72" i="1"/>
  <c r="K71" i="1"/>
  <c r="K70" i="1"/>
  <c r="K69" i="1"/>
  <c r="K68" i="1"/>
  <c r="K67" i="1"/>
  <c r="K66" i="1"/>
  <c r="K65" i="1"/>
  <c r="K64" i="1"/>
  <c r="K63" i="1"/>
  <c r="K62" i="1"/>
  <c r="J31" i="1"/>
  <c r="I31" i="1"/>
  <c r="H31" i="1"/>
  <c r="G31" i="1"/>
  <c r="D31" i="1"/>
  <c r="C31" i="1"/>
  <c r="K30" i="1"/>
  <c r="K29" i="1"/>
  <c r="K28" i="1"/>
  <c r="K27" i="1"/>
  <c r="K26" i="1"/>
  <c r="K25" i="1"/>
  <c r="K24" i="1"/>
  <c r="K23" i="1"/>
  <c r="K22" i="1"/>
  <c r="K21" i="1"/>
  <c r="K20" i="1"/>
  <c r="J87" i="1"/>
  <c r="I87" i="1"/>
  <c r="H87" i="1"/>
  <c r="G87" i="1"/>
  <c r="D87" i="1"/>
  <c r="C87" i="1"/>
  <c r="K86" i="1"/>
  <c r="K85" i="1"/>
  <c r="K84" i="1"/>
  <c r="K83" i="1"/>
  <c r="K82" i="1"/>
  <c r="K81" i="1"/>
  <c r="K80" i="1"/>
  <c r="K79" i="1"/>
  <c r="K78" i="1"/>
  <c r="K77" i="1"/>
  <c r="K76" i="1"/>
  <c r="K115" i="1" l="1"/>
  <c r="K101" i="1"/>
  <c r="K87" i="1"/>
  <c r="K73" i="1"/>
  <c r="K45" i="1"/>
  <c r="K59" i="1"/>
  <c r="K31" i="1"/>
  <c r="D25" i="66" l="1"/>
  <c r="E25" i="66"/>
  <c r="F25" i="66"/>
  <c r="G25" i="66"/>
  <c r="H25" i="66"/>
  <c r="I25" i="66"/>
  <c r="J25" i="66"/>
  <c r="K25" i="66"/>
  <c r="L25" i="66"/>
  <c r="M25" i="66"/>
  <c r="C25" i="66"/>
  <c r="M24" i="66"/>
  <c r="D24" i="66"/>
  <c r="E24" i="66"/>
  <c r="F24" i="66"/>
  <c r="G24" i="66"/>
  <c r="H24" i="66"/>
  <c r="I24" i="66"/>
  <c r="K24" i="66"/>
  <c r="L24" i="66"/>
  <c r="C24" i="66"/>
  <c r="N19" i="66" l="1"/>
  <c r="N18" i="66"/>
  <c r="N21" i="66"/>
  <c r="N20" i="66"/>
  <c r="N13" i="66"/>
  <c r="N12" i="66"/>
  <c r="N11" i="66"/>
  <c r="N10" i="66"/>
  <c r="N9" i="66"/>
  <c r="N8" i="66"/>
  <c r="N7" i="66"/>
  <c r="N6" i="66"/>
  <c r="N15" i="66"/>
  <c r="N14" i="66"/>
  <c r="G90" i="23"/>
  <c r="H90" i="23"/>
  <c r="K89" i="23"/>
  <c r="C86" i="23"/>
  <c r="C90" i="23" s="1"/>
  <c r="D86" i="23"/>
  <c r="D90" i="23" s="1"/>
  <c r="E86" i="23"/>
  <c r="E90" i="23" s="1"/>
  <c r="F86" i="23"/>
  <c r="F90" i="23" s="1"/>
  <c r="G86" i="23"/>
  <c r="H86" i="23"/>
  <c r="I86" i="23"/>
  <c r="J86" i="23"/>
  <c r="J90" i="23" s="1"/>
  <c r="K86" i="23"/>
  <c r="K90" i="23" s="1"/>
  <c r="C87" i="23"/>
  <c r="D87" i="23"/>
  <c r="E87" i="23"/>
  <c r="F87" i="23"/>
  <c r="G87" i="23"/>
  <c r="H87" i="23"/>
  <c r="I87" i="23"/>
  <c r="I90" i="23" s="1"/>
  <c r="J87" i="23"/>
  <c r="K87" i="23"/>
  <c r="C88" i="23"/>
  <c r="D88" i="23"/>
  <c r="E88" i="23"/>
  <c r="F88" i="23"/>
  <c r="G88" i="23"/>
  <c r="H88" i="23"/>
  <c r="I88" i="23"/>
  <c r="J88" i="23"/>
  <c r="K88" i="23"/>
  <c r="C89" i="23"/>
  <c r="D89" i="23"/>
  <c r="E89" i="23"/>
  <c r="F89" i="23"/>
  <c r="G89" i="23"/>
  <c r="H89" i="23"/>
  <c r="I89" i="23"/>
  <c r="J89" i="23"/>
  <c r="B87" i="23"/>
  <c r="B88" i="23"/>
  <c r="B89" i="23"/>
  <c r="B86" i="23"/>
  <c r="B90" i="23" s="1"/>
  <c r="K66" i="23"/>
  <c r="J66" i="23"/>
  <c r="I66" i="23"/>
  <c r="H66" i="23"/>
  <c r="G66" i="23"/>
  <c r="F66" i="23"/>
  <c r="E66" i="23"/>
  <c r="D66" i="23"/>
  <c r="C66" i="23"/>
  <c r="B66" i="23"/>
  <c r="M65" i="23"/>
  <c r="L65" i="23"/>
  <c r="M64" i="23"/>
  <c r="L64" i="23"/>
  <c r="M63" i="23"/>
  <c r="L63" i="23"/>
  <c r="M62" i="23"/>
  <c r="L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M18" i="23" s="1"/>
  <c r="B18" i="23"/>
  <c r="M17" i="23"/>
  <c r="L17" i="23"/>
  <c r="M16" i="23"/>
  <c r="L16" i="23"/>
  <c r="M15" i="23"/>
  <c r="L15" i="23"/>
  <c r="M14" i="23"/>
  <c r="L14" i="23"/>
  <c r="I27" i="64"/>
  <c r="I29" i="64" s="1"/>
  <c r="I26" i="64"/>
  <c r="I28" i="64" s="1"/>
  <c r="J7" i="64"/>
  <c r="J4" i="64"/>
  <c r="G29" i="64"/>
  <c r="B27" i="64"/>
  <c r="B29" i="64" s="1"/>
  <c r="C28" i="64"/>
  <c r="G28" i="64"/>
  <c r="C27" i="64"/>
  <c r="C29" i="64" s="1"/>
  <c r="D27" i="64"/>
  <c r="D29" i="64" s="1"/>
  <c r="E27" i="64"/>
  <c r="E29" i="64" s="1"/>
  <c r="F27" i="64"/>
  <c r="F29" i="64" s="1"/>
  <c r="C26" i="64"/>
  <c r="D26" i="64"/>
  <c r="D28" i="64" s="1"/>
  <c r="E26" i="64"/>
  <c r="E28" i="64" s="1"/>
  <c r="F26" i="64"/>
  <c r="F28" i="64" s="1"/>
  <c r="B26" i="64"/>
  <c r="B28" i="64" s="1"/>
  <c r="J9" i="64"/>
  <c r="J8" i="64"/>
  <c r="J11" i="64"/>
  <c r="J10" i="64"/>
  <c r="J13" i="64"/>
  <c r="J12" i="64"/>
  <c r="J15" i="64"/>
  <c r="J14" i="64"/>
  <c r="J17" i="64"/>
  <c r="J16" i="64"/>
  <c r="J19" i="64"/>
  <c r="J18" i="64"/>
  <c r="J5" i="64"/>
  <c r="J6" i="64"/>
  <c r="J20" i="64"/>
  <c r="J21" i="64"/>
  <c r="L42" i="23" l="1"/>
  <c r="M42" i="23"/>
  <c r="M66" i="23"/>
  <c r="L66" i="23"/>
  <c r="L58" i="23"/>
  <c r="M58" i="23"/>
  <c r="L50" i="23"/>
  <c r="M50" i="23"/>
  <c r="L34" i="23"/>
  <c r="M34" i="23"/>
  <c r="L26" i="23"/>
  <c r="M26" i="23"/>
  <c r="L18" i="23"/>
  <c r="B14" i="36" l="1"/>
  <c r="C23" i="57"/>
  <c r="D23" i="57"/>
  <c r="E23" i="57"/>
  <c r="F23" i="57"/>
  <c r="B23" i="57"/>
  <c r="G23" i="57" s="1"/>
  <c r="G22" i="57"/>
  <c r="C22" i="57"/>
  <c r="D22" i="57"/>
  <c r="E22" i="57"/>
  <c r="F22" i="57"/>
  <c r="B22" i="57"/>
  <c r="H8" i="70"/>
  <c r="G8" i="70"/>
  <c r="F8" i="70"/>
  <c r="E8" i="70"/>
  <c r="D8" i="70"/>
  <c r="C8" i="70"/>
  <c r="B8" i="70"/>
  <c r="D14" i="36" l="1"/>
  <c r="C14" i="36"/>
  <c r="E255" i="43"/>
  <c r="D255" i="43"/>
  <c r="H27" i="64" l="1"/>
  <c r="H29" i="64" s="1"/>
  <c r="H26" i="64"/>
  <c r="H28" i="64" s="1"/>
  <c r="J23" i="64"/>
  <c r="J22" i="64"/>
  <c r="X6" i="67"/>
  <c r="Y6" i="67"/>
  <c r="X7" i="67"/>
  <c r="Y7" i="67"/>
  <c r="X8" i="67"/>
  <c r="Y8" i="67"/>
  <c r="X9" i="67"/>
  <c r="Y9" i="67"/>
  <c r="X10" i="67"/>
  <c r="Y10" i="67"/>
  <c r="N11" i="67"/>
  <c r="O11" i="67"/>
  <c r="X5" i="67"/>
  <c r="Y5" i="67"/>
  <c r="H16" i="32" l="1"/>
  <c r="G16" i="32"/>
  <c r="F16" i="32"/>
  <c r="E16" i="32"/>
  <c r="D16" i="32"/>
  <c r="C16" i="32"/>
  <c r="I16" i="32"/>
  <c r="J15" i="32"/>
  <c r="J129" i="59"/>
  <c r="I129" i="59"/>
  <c r="H129" i="59"/>
  <c r="G129" i="59"/>
  <c r="F129" i="59"/>
  <c r="E129" i="59"/>
  <c r="D129" i="59"/>
  <c r="D143" i="59" s="1"/>
  <c r="C129" i="59"/>
  <c r="C143" i="59" s="1"/>
  <c r="J17" i="59"/>
  <c r="I17" i="59"/>
  <c r="H17" i="59"/>
  <c r="G17" i="59"/>
  <c r="F17" i="59"/>
  <c r="E17" i="59"/>
  <c r="D17" i="59"/>
  <c r="C17" i="59"/>
  <c r="K128" i="59"/>
  <c r="K16" i="59"/>
  <c r="J129" i="1"/>
  <c r="I129" i="1"/>
  <c r="H129" i="1"/>
  <c r="G129" i="1"/>
  <c r="D129" i="1"/>
  <c r="C129" i="1"/>
  <c r="D17" i="1"/>
  <c r="G17" i="1"/>
  <c r="G143" i="1" s="1"/>
  <c r="H17" i="1"/>
  <c r="I17" i="1"/>
  <c r="I143" i="1" s="1"/>
  <c r="J17" i="1"/>
  <c r="J143" i="1" s="1"/>
  <c r="C17" i="1"/>
  <c r="K128" i="1"/>
  <c r="K16" i="1"/>
  <c r="D17" i="17"/>
  <c r="D161" i="17" s="1"/>
  <c r="E17" i="17"/>
  <c r="E161" i="17" s="1"/>
  <c r="F17" i="17"/>
  <c r="F161" i="17" s="1"/>
  <c r="G17" i="17"/>
  <c r="G161" i="17" s="1"/>
  <c r="H17" i="17"/>
  <c r="H161" i="17" s="1"/>
  <c r="I17" i="17"/>
  <c r="I161" i="17" s="1"/>
  <c r="J17" i="17"/>
  <c r="J161" i="17" s="1"/>
  <c r="C17" i="17"/>
  <c r="C161" i="17" s="1"/>
  <c r="K160" i="17"/>
  <c r="K16" i="17"/>
  <c r="J129" i="14"/>
  <c r="I129" i="14"/>
  <c r="H129" i="14"/>
  <c r="G129" i="14"/>
  <c r="F129" i="14"/>
  <c r="F143" i="14" s="1"/>
  <c r="E129" i="14"/>
  <c r="E143" i="14" s="1"/>
  <c r="D129" i="14"/>
  <c r="D143" i="14" s="1"/>
  <c r="C129" i="14"/>
  <c r="D17" i="14"/>
  <c r="E17" i="14"/>
  <c r="F17" i="14"/>
  <c r="G17" i="14"/>
  <c r="H17" i="14"/>
  <c r="I17" i="14"/>
  <c r="J17" i="14"/>
  <c r="C17" i="14"/>
  <c r="K128" i="14"/>
  <c r="K16" i="14"/>
  <c r="K16" i="47"/>
  <c r="D17" i="47"/>
  <c r="D161" i="47" s="1"/>
  <c r="E17" i="47"/>
  <c r="E161" i="47" s="1"/>
  <c r="F17" i="47"/>
  <c r="F161" i="47" s="1"/>
  <c r="G17" i="47"/>
  <c r="G161" i="47" s="1"/>
  <c r="H17" i="47"/>
  <c r="H161" i="47" s="1"/>
  <c r="I17" i="47"/>
  <c r="I161" i="47" s="1"/>
  <c r="J17" i="47"/>
  <c r="J161" i="47" s="1"/>
  <c r="C17" i="47"/>
  <c r="C161" i="47" s="1"/>
  <c r="G143" i="14" l="1"/>
  <c r="C143" i="1"/>
  <c r="E143" i="59"/>
  <c r="H143" i="14"/>
  <c r="F143" i="59"/>
  <c r="I143" i="14"/>
  <c r="G143" i="59"/>
  <c r="J143" i="14"/>
  <c r="H143" i="1"/>
  <c r="H143" i="59"/>
  <c r="C143" i="14"/>
  <c r="I143" i="59"/>
  <c r="D143" i="1"/>
  <c r="J143" i="59"/>
  <c r="K142" i="59"/>
  <c r="K142" i="1"/>
  <c r="K141" i="14"/>
  <c r="K142" i="14"/>
  <c r="K160" i="47"/>
  <c r="J25" i="64"/>
  <c r="J27" i="64" s="1"/>
  <c r="J29" i="64" s="1"/>
  <c r="J24" i="64"/>
  <c r="J26" i="64" s="1"/>
  <c r="J28" i="64" s="1"/>
  <c r="W11" i="67" l="1"/>
  <c r="V11" i="67"/>
  <c r="U11" i="67"/>
  <c r="T11" i="67"/>
  <c r="S11" i="67"/>
  <c r="R11" i="67"/>
  <c r="Q11" i="67"/>
  <c r="M11" i="67"/>
  <c r="L11" i="67"/>
  <c r="K11" i="67"/>
  <c r="J11" i="67"/>
  <c r="I11" i="67"/>
  <c r="H11" i="67"/>
  <c r="G11" i="67"/>
  <c r="F11" i="67"/>
  <c r="E11" i="67"/>
  <c r="D11" i="67"/>
  <c r="C11" i="67"/>
  <c r="B11" i="67"/>
  <c r="N23" i="66"/>
  <c r="N22" i="66"/>
  <c r="N17" i="66"/>
  <c r="N16" i="66"/>
  <c r="N5" i="66"/>
  <c r="N4" i="66"/>
  <c r="B25" i="66" l="1"/>
  <c r="N25" i="66" s="1"/>
  <c r="B24" i="66"/>
  <c r="E14" i="36" l="1"/>
  <c r="K45" i="43"/>
  <c r="D6" i="40" l="1"/>
  <c r="D7" i="40"/>
  <c r="D8" i="40"/>
  <c r="D5" i="40"/>
  <c r="K254" i="43"/>
  <c r="K47" i="43"/>
  <c r="I4" i="8" l="1"/>
  <c r="I3" i="8"/>
  <c r="I4" i="7"/>
  <c r="I3" i="7"/>
  <c r="I4" i="6"/>
  <c r="I3" i="6"/>
  <c r="K132" i="14" l="1"/>
  <c r="K133" i="14"/>
  <c r="K134" i="14"/>
  <c r="K135" i="14"/>
  <c r="K136" i="14"/>
  <c r="K137" i="14"/>
  <c r="K138" i="14"/>
  <c r="K139" i="14"/>
  <c r="K140" i="14"/>
  <c r="K150" i="17"/>
  <c r="K151" i="17"/>
  <c r="K152" i="17"/>
  <c r="K153" i="17"/>
  <c r="K154" i="17"/>
  <c r="K155" i="17"/>
  <c r="K157" i="17"/>
  <c r="K159" i="17"/>
  <c r="K162" i="17"/>
  <c r="K163" i="17"/>
  <c r="K141" i="59"/>
  <c r="K136" i="1"/>
  <c r="K132" i="59"/>
  <c r="K134" i="59"/>
  <c r="K136" i="59"/>
  <c r="K138" i="59"/>
  <c r="K140" i="59"/>
  <c r="K141" i="1"/>
  <c r="K137" i="1"/>
  <c r="K133" i="59"/>
  <c r="K135" i="59"/>
  <c r="K137" i="59"/>
  <c r="K139" i="59"/>
  <c r="K150" i="47"/>
  <c r="K151" i="47"/>
  <c r="K152" i="47"/>
  <c r="K153" i="47"/>
  <c r="K154" i="47"/>
  <c r="K155" i="47"/>
  <c r="K157" i="47"/>
  <c r="K159" i="47"/>
  <c r="K135" i="1"/>
  <c r="K138" i="1"/>
  <c r="K133" i="1"/>
  <c r="K140" i="1"/>
  <c r="K134" i="1"/>
  <c r="K143" i="1" l="1"/>
  <c r="K143" i="14"/>
  <c r="K143" i="59"/>
  <c r="J5" i="40"/>
  <c r="B255" i="43"/>
  <c r="C255" i="43"/>
  <c r="F255" i="43"/>
  <c r="G255" i="43"/>
  <c r="H255" i="43"/>
  <c r="I255" i="43"/>
  <c r="J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158" i="17" l="1"/>
  <c r="K158" i="47"/>
  <c r="K161" i="47" s="1"/>
  <c r="E5" i="61"/>
  <c r="E6" i="61"/>
  <c r="E7" i="61"/>
  <c r="E8" i="61"/>
  <c r="E9" i="61"/>
  <c r="E4" i="61"/>
  <c r="J6" i="32"/>
  <c r="J7" i="32"/>
  <c r="J8" i="32"/>
  <c r="J9" i="32"/>
  <c r="J10" i="32"/>
  <c r="J11" i="32"/>
  <c r="J12" i="32"/>
  <c r="J13" i="32"/>
  <c r="J14" i="32"/>
  <c r="J5" i="32"/>
  <c r="J16" i="32" l="1"/>
  <c r="K156" i="17"/>
  <c r="K161" i="17" s="1"/>
  <c r="K82" i="23"/>
  <c r="J82" i="23"/>
  <c r="I82" i="23"/>
  <c r="H82" i="23"/>
  <c r="G82" i="23"/>
  <c r="F82" i="23"/>
  <c r="E82" i="23"/>
  <c r="D82" i="23"/>
  <c r="C82" i="23"/>
  <c r="B82" i="23"/>
  <c r="K74" i="23"/>
  <c r="J74" i="23"/>
  <c r="I74" i="23"/>
  <c r="H74" i="23"/>
  <c r="G74" i="23"/>
  <c r="F74" i="23"/>
  <c r="E74" i="23"/>
  <c r="D74" i="23"/>
  <c r="C74" i="23"/>
  <c r="B74" i="23"/>
  <c r="M81" i="23"/>
  <c r="L81" i="23"/>
  <c r="L89" i="23" s="1"/>
  <c r="M80" i="23"/>
  <c r="L80" i="23"/>
  <c r="M79" i="23"/>
  <c r="L79" i="23"/>
  <c r="M78" i="23"/>
  <c r="L78" i="23"/>
  <c r="M73" i="23"/>
  <c r="L73" i="23"/>
  <c r="M72" i="23"/>
  <c r="L72" i="23"/>
  <c r="M71" i="23"/>
  <c r="L71" i="23"/>
  <c r="M70" i="23"/>
  <c r="L70" i="23"/>
  <c r="C10" i="23"/>
  <c r="D10" i="23"/>
  <c r="E10" i="23"/>
  <c r="F10" i="23"/>
  <c r="G10" i="23"/>
  <c r="H10" i="23"/>
  <c r="I10" i="23"/>
  <c r="J10" i="23"/>
  <c r="K10" i="23"/>
  <c r="B10" i="23"/>
  <c r="M7" i="23"/>
  <c r="M8" i="23"/>
  <c r="M9" i="23"/>
  <c r="M6" i="23"/>
  <c r="L7" i="23"/>
  <c r="L8" i="23"/>
  <c r="L9" i="23"/>
  <c r="L6" i="23"/>
  <c r="K19" i="17"/>
  <c r="K18" i="17"/>
  <c r="K15" i="17"/>
  <c r="K14" i="17"/>
  <c r="K13" i="17"/>
  <c r="K12" i="17"/>
  <c r="K11" i="17"/>
  <c r="K10" i="17"/>
  <c r="K9" i="17"/>
  <c r="K8" i="17"/>
  <c r="K7" i="17"/>
  <c r="K6" i="17"/>
  <c r="K119" i="14"/>
  <c r="K120" i="14"/>
  <c r="K121" i="14"/>
  <c r="K122" i="14"/>
  <c r="K123" i="14"/>
  <c r="K124" i="14"/>
  <c r="K125" i="14"/>
  <c r="K126" i="14"/>
  <c r="K127" i="14"/>
  <c r="K118" i="14"/>
  <c r="K7" i="14"/>
  <c r="K8" i="14"/>
  <c r="K9" i="14"/>
  <c r="K10" i="14"/>
  <c r="K11" i="14"/>
  <c r="K12" i="14"/>
  <c r="K13" i="14"/>
  <c r="K14" i="14"/>
  <c r="K15" i="14"/>
  <c r="K6" i="14"/>
  <c r="K162" i="47"/>
  <c r="K163" i="47"/>
  <c r="K7" i="47"/>
  <c r="K8" i="47"/>
  <c r="K9" i="47"/>
  <c r="K10" i="47"/>
  <c r="K11" i="47"/>
  <c r="K12" i="47"/>
  <c r="K13" i="47"/>
  <c r="K14" i="47"/>
  <c r="K15" i="47"/>
  <c r="K18" i="47"/>
  <c r="K19" i="47"/>
  <c r="K6" i="47"/>
  <c r="K119" i="59"/>
  <c r="K120" i="59"/>
  <c r="K121" i="59"/>
  <c r="K122" i="59"/>
  <c r="K123" i="59"/>
  <c r="K124" i="59"/>
  <c r="K125" i="59"/>
  <c r="K126" i="59"/>
  <c r="K127" i="59"/>
  <c r="K118" i="59"/>
  <c r="K7" i="59"/>
  <c r="K8" i="59"/>
  <c r="K9" i="59"/>
  <c r="K10" i="59"/>
  <c r="K11" i="59"/>
  <c r="K12" i="59"/>
  <c r="K13" i="59"/>
  <c r="K14" i="59"/>
  <c r="K15" i="59"/>
  <c r="K6" i="59"/>
  <c r="K119" i="1"/>
  <c r="K120" i="1"/>
  <c r="K121" i="1"/>
  <c r="K122" i="1"/>
  <c r="K123" i="1"/>
  <c r="K124" i="1"/>
  <c r="K125" i="1"/>
  <c r="K126" i="1"/>
  <c r="K127" i="1"/>
  <c r="K7" i="1"/>
  <c r="K8" i="1"/>
  <c r="K9" i="1"/>
  <c r="K10" i="1"/>
  <c r="K11" i="1"/>
  <c r="K12" i="1"/>
  <c r="K13" i="1"/>
  <c r="K14" i="1"/>
  <c r="K15" i="1"/>
  <c r="K6" i="1"/>
  <c r="L86" i="23" l="1"/>
  <c r="M86" i="23"/>
  <c r="L87" i="23"/>
  <c r="M89" i="23"/>
  <c r="M87" i="23"/>
  <c r="L88" i="23"/>
  <c r="M88" i="23"/>
  <c r="K17" i="17"/>
  <c r="K17" i="14"/>
  <c r="K129" i="59"/>
  <c r="K129" i="1"/>
  <c r="K17" i="1"/>
  <c r="K17" i="59"/>
  <c r="K17" i="47"/>
  <c r="K129" i="14"/>
  <c r="M82" i="23"/>
  <c r="L74" i="23"/>
  <c r="M10" i="23"/>
  <c r="L82" i="23"/>
  <c r="L10" i="23"/>
  <c r="M74" i="23"/>
  <c r="K4" i="43"/>
  <c r="K255" i="43" s="1"/>
  <c r="M91" i="23" l="1"/>
  <c r="M90" i="23"/>
  <c r="L90" i="23"/>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<sst xmlns="http://schemas.openxmlformats.org/spreadsheetml/2006/main" count="3425" uniqueCount="804">
  <si>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</si>
  <si>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</si>
  <si>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</si>
  <si>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</si>
  <si>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</si>
  <si>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</si>
  <si>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</si>
  <si>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</si>
  <si>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</si>
  <si>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</si>
  <si>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</si>
  <si>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</si>
  <si>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</si>
  <si>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</si>
  <si>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</si>
  <si>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</si>
  <si>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</si>
  <si>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</si>
  <si>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</si>
  <si>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</si>
  <si>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</si>
  <si>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</si>
  <si>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</si>
  <si>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</si>
  <si>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</si>
  <si>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</si>
  <si>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</si>
  <si>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</si>
  <si>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</si>
  <si>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</si>
  <si>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</si>
  <si>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</si>
  <si>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</si>
  <si>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</si>
  <si>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</si>
  <si>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</si>
  <si>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</si>
  <si>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</si>
  <si>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</si>
  <si>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</si>
  <si>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</si>
  <si>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</si>
  <si>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</si>
  <si>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</si>
  <si>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</si>
  <si>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</si>
  <si>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</si>
  <si>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</si>
  <si>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</si>
  <si>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</si>
  <si>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</si>
  <si>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</si>
  <si>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</si>
  <si>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</si>
  <si>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</si>
  <si>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</si>
  <si>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</si>
  <si>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</si>
  <si>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</si>
  <si>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</si>
  <si>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</si>
  <si>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</si>
  <si>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</si>
  <si>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</si>
  <si>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</si>
  <si>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</si>
  <si>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</si>
  <si>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</si>
  <si>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</si>
  <si>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</si>
  <si>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</si>
  <si>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</si>
  <si>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</si>
  <si>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</si>
  <si>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</si>
  <si>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</si>
  <si>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</si>
  <si>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</si>
  <si>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</si>
  <si>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</si>
  <si>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</si>
  <si>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</si>
  <si>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</si>
  <si>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</si>
  <si>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</si>
  <si>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</si>
  <si>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</si>
  <si>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</si>
  <si>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</si>
  <si>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</si>
  <si>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</si>
  <si>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</si>
  <si>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</si>
  <si>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</si>
  <si>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</si>
  <si>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</si>
  <si>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</si>
  <si>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</si>
  <si>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</si>
  <si>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</si>
  <si>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</si>
  <si>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</si>
  <si>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</si>
  <si>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</si>
  <si>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</si>
  <si>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</si>
  <si>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</si>
  <si>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</si>
  <si>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</si>
  <si>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</si>
  <si>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</si>
  <si>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</si>
  <si>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</si>
  <si>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</si>
  <si>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</si>
  <si>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</si>
  <si>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</si>
  <si>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</si>
  <si>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</si>
  <si>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</si>
  <si>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</si>
  <si>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</si>
  <si>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</si>
  <si>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</si>
  <si>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</si>
  <si>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</si>
  <si>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</si>
  <si>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</si>
  <si>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</si>
  <si>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</si>
  <si>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</si>
  <si>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</si>
  <si>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</si>
  <si>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</si>
  <si>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</si>
  <si>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</si>
  <si>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</si>
  <si>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</si>
  <si>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</si>
  <si>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</si>
  <si>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</si>
  <si>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</si>
  <si>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</si>
  <si>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</si>
  <si>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</si>
  <si>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</si>
  <si>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</si>
  <si>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</si>
  <si>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</si>
  <si>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</si>
  <si>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</si>
  <si>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</si>
  <si>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</si>
  <si>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</si>
  <si>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</si>
  <si>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</si>
  <si>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</si>
  <si>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</si>
  <si>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</si>
  <si>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</si>
  <si>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</si>
  <si>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</si>
  <si>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</si>
  <si>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</si>
  <si>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</si>
  <si>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</si>
  <si>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</si>
  <si>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</si>
  <si>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</si>
  <si>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</si>
  <si>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</si>
  <si>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</si>
  <si>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</si>
  <si>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</si>
  <si>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</si>
  <si>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</si>
  <si>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</si>
  <si>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</si>
  <si>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</si>
  <si>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</si>
  <si>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</si>
  <si>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</si>
  <si>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</si>
  <si>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</si>
  <si>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</si>
  <si>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</si>
  <si>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</si>
  <si>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</si>
  <si>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</si>
  <si>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</si>
  <si>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</si>
  <si>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</si>
  <si>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</si>
  <si>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</si>
  <si>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</si>
  <si>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</si>
  <si>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</si>
  <si>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</si>
  <si>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</si>
  <si>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</si>
  <si>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</si>
  <si>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</si>
  <si>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</si>
  <si>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</si>
  <si>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</si>
  <si>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</si>
  <si>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</si>
  <si>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</si>
  <si>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</si>
  <si>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</si>
  <si>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</si>
  <si>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</si>
  <si>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</si>
  <si>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</si>
  <si>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</si>
  <si>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</si>
  <si>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</si>
  <si>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</si>
  <si>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</si>
  <si>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</si>
  <si>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</si>
  <si>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</si>
  <si>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</si>
  <si>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</si>
  <si>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</si>
  <si>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</si>
  <si>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</si>
  <si>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</si>
  <si>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</si>
  <si>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</si>
  <si>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</si>
  <si>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</si>
  <si>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</si>
  <si>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</si>
  <si>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</si>
  <si>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</si>
  <si>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</si>
  <si>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</si>
  <si>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</si>
  <si>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</si>
  <si>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</si>
  <si>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</si>
  <si>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</si>
  <si>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</si>
  <si>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</si>
  <si>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</si>
  <si>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</si>
  <si>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</si>
  <si>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</si>
  <si>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</si>
  <si>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</si>
  <si>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</si>
  <si>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</si>
  <si>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</si>
  <si>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</si>
  <si>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</si>
  <si>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</si>
  <si>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</si>
  <si>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</si>
  <si>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</si>
  <si>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</si>
  <si>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</si>
  <si>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</si>
  <si>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</si>
  <si>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</si>
  <si>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</si>
  <si>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</si>
  <si>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</si>
  <si>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</si>
  <si>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</si>
  <si>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</si>
  <si>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</si>
  <si>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</si>
  <si>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</si>
  <si>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</si>
  <si>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</si>
  <si>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</si>
  <si>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</si>
  <si>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</si>
  <si>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</si>
  <si>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</si>
  <si>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</si>
  <si>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</si>
  <si>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</si>
  <si>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</si>
  <si>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</si>
  <si>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</si>
  <si>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</si>
  <si>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</si>
  <si>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</si>
  <si>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</si>
  <si>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</si>
  <si>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</si>
  <si>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</si>
  <si>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</si>
  <si>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</si>
  <si>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</si>
  <si>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</si>
  <si>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</si>
  <si>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</si>
  <si>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</si>
  <si>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</si>
  <si>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</si>
  <si>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</si>
  <si>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</si>
  <si>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</si>
  <si>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</si>
  <si>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</si>
  <si>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</si>
  <si>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</si>
  <si>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</si>
  <si>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</si>
  <si>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</si>
  <si>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</si>
  <si>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</si>
  <si>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</si>
  <si>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</si>
  <si>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</si>
  <si>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</si>
  <si>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</si>
  <si>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</si>
  <si>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</si>
  <si>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</si>
  <si>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</si>
  <si>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</si>
  <si>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</si>
  <si>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</si>
  <si>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</si>
  <si>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</si>
  <si>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</si>
  <si>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</si>
  <si>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</si>
  <si>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</si>
  <si>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</si>
  <si>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</si>
  <si>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</si>
  <si>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</si>
  <si>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</si>
  <si>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</si>
  <si>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</si>
  <si>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</si>
  <si>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</si>
  <si>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</si>
  <si>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</si>
  <si>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</si>
  <si>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</si>
  <si>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</si>
  <si>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</si>
  <si>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</si>
  <si>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</si>
  <si>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</si>
  <si>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</si>
  <si>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</si>
  <si>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</si>
  <si>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</si>
  <si>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</si>
  <si>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</si>
  <si>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</si>
  <si>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</si>
  <si>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</si>
  <si>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</si>
  <si>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</si>
  <si>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</si>
  <si>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</si>
  <si>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</si>
  <si>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</si>
  <si>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</si>
  <si>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</si>
  <si>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</si>
  <si>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</si>
  <si>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</si>
  <si>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</si>
  <si>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</si>
  <si>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</si>
  <si>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</si>
  <si>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</si>
  <si>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</si>
  <si>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</si>
  <si>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</si>
  <si>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</si>
  <si>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</si>
  <si>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</si>
  <si>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</si>
  <si>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</si>
  <si>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</si>
  <si>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</si>
  <si>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</si>
  <si>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</si>
  <si>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</si>
  <si>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</si>
  <si>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</si>
  <si>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</si>
  <si>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</si>
  <si>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</si>
  <si>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</si>
  <si>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</si>
  <si>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</si>
  <si>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</si>
  <si>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</si>
  <si>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</si>
  <si>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</si>
  <si>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</si>
  <si>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</si>
  <si>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</si>
  <si>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</si>
  <si>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</si>
  <si>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</si>
  <si>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</si>
  <si>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</si>
  <si>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</si>
  <si>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</si>
  <si>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</si>
  <si>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</si>
  <si>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</si>
  <si>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</si>
  <si>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</si>
  <si>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</si>
  <si>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</si>
  <si>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</si>
  <si>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</si>
  <si>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</si>
  <si>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</si>
  <si>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</si>
  <si>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</si>
  <si>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</si>
  <si>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</si>
  <si>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</si>
  <si>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</si>
  <si>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</si>
  <si>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</si>
  <si>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</si>
  <si>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</si>
  <si>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</si>
  <si>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</si>
  <si>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</si>
  <si>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</si>
  <si>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</si>
  <si>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</si>
  <si>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</si>
  <si>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</si>
  <si>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</si>
  <si>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</si>
  <si>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</si>
  <si>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</si>
  <si>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</si>
  <si>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</si>
  <si>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</si>
  <si>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</si>
  <si>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</si>
  <si>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</si>
  <si>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</si>
  <si>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</si>
  <si>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</si>
  <si>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</si>
  <si>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</si>
  <si>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</si>
  <si>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</si>
  <si>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</si>
  <si>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</si>
  <si>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</si>
  <si>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</si>
  <si>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</si>
  <si>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</si>
  <si>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</si>
  <si>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</si>
  <si>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</si>
  <si>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</si>
  <si>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</si>
  <si>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</si>
  <si>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</si>
  <si>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</si>
  <si>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</si>
  <si>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</si>
  <si>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</si>
  <si>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</si>
  <si>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</si>
  <si>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</si>
  <si>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</si>
  <si>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</si>
  <si>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</si>
  <si>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</si>
  <si>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</si>
  <si>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</si>
  <si>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</si>
  <si>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</si>
  <si>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</si>
  <si>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</si>
  <si>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</si>
  <si>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</si>
  <si>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</si>
  <si>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</si>
  <si>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</si>
  <si>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</si>
  <si>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</si>
  <si>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</si>
  <si>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</si>
  <si>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</si>
  <si>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</si>
  <si>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</si>
  <si>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</si>
  <si>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</si>
  <si>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</si>
  <si>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</si>
  <si>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</si>
  <si>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</si>
  <si>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</si>
  <si>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</si>
  <si>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</si>
  <si>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</si>
  <si>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</si>
  <si>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</si>
  <si>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</si>
  <si>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</si>
  <si>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</si>
  <si>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</si>
  <si>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</si>
  <si>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</si>
  <si>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</si>
  <si>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</si>
  <si>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</si>
  <si>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</si>
  <si>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</si>
  <si>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</si>
  <si>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</si>
  <si>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</si>
  <si>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</si>
  <si>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</si>
  <si>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</si>
  <si>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</si>
  <si>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</si>
  <si>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</si>
  <si>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</si>
  <si>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</si>
  <si>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</si>
  <si>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</si>
  <si>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</si>
  <si>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</si>
  <si>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</si>
  <si>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</si>
  <si>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</si>
  <si>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</si>
  <si>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</si>
  <si>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</si>
  <si>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</si>
  <si>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</si>
  <si>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</si>
  <si>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</si>
  <si>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</si>
  <si>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</si>
  <si>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</si>
  <si>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</si>
  <si>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</si>
  <si>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</si>
  <si>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</si>
  <si>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</si>
  <si>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</si>
  <si>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</si>
  <si>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</si>
  <si>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</si>
  <si>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</si>
  <si>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</si>
  <si>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</si>
  <si>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</si>
  <si>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</si>
  <si>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</si>
  <si>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</si>
  <si>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</si>
  <si>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</si>
  <si>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</si>
  <si>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</si>
  <si>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</si>
  <si>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</si>
  <si>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</si>
  <si>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</si>
  <si>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</si>
  <si>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</si>
  <si>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</si>
  <si>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</si>
  <si>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</si>
  <si>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</si>
  <si>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</si>
  <si>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</si>
  <si>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</si>
  <si>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</si>
  <si>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</si>
  <si>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</si>
  <si>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</si>
  <si>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</si>
  <si>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</si>
  <si>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</si>
  <si>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</si>
  <si>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</si>
  <si>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</si>
  <si>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</si>
  <si>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</si>
  <si>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</si>
  <si>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</si>
  <si>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</si>
  <si>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</si>
  <si>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</si>
  <si>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</si>
  <si>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</si>
  <si>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</si>
  <si>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</si>
  <si>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</si>
  <si>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</si>
  <si>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</si>
  <si>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</si>
  <si>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</si>
  <si>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</si>
  <si>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</si>
  <si>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</si>
  <si>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</si>
  <si>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</si>
  <si>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</si>
  <si>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</si>
  <si>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</si>
  <si>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</si>
  <si>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</si>
  <si>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</si>
  <si>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</si>
  <si>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</si>
  <si>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</si>
  <si>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</si>
  <si>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</si>
  <si>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</si>
  <si>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</si>
  <si>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</si>
  <si>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</si>
  <si>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</si>
  <si>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</si>
  <si>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</si>
  <si>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</si>
  <si>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</si>
  <si>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</si>
  <si>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</si>
  <si>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</si>
  <si>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</si>
  <si>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</si>
  <si>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</si>
  <si>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</si>
  <si>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</si>
  <si>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</si>
  <si>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Fakulta stavební**</t>
  </si>
  <si>
    <t>Fakulta biomedicínského inženýrství**</t>
  </si>
  <si>
    <t>Masarykův ústav vyšších studií**</t>
  </si>
  <si>
    <t>Fakulta strojní**</t>
  </si>
  <si>
    <t>Fakulta elektrotechnická**</t>
  </si>
  <si>
    <t>Fakulta jaderná a fyzikálně inženýrská**</t>
  </si>
  <si>
    <t>Fakulta architektury**</t>
  </si>
  <si>
    <t>Fakulta  dopravní **</t>
  </si>
  <si>
    <t>Fakulta informačních technologií**</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</si>
  <si>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</si>
  <si>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</si>
  <si>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</si>
  <si>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</si>
  <si>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</si>
  <si>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</si>
  <si>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</si>
  <si>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</si>
  <si>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ČVUT v Praze</t>
  </si>
  <si>
    <t>Celoškolská pracoviště (studium mimo fakulty)*</t>
  </si>
  <si>
    <t>Masarykův ústav vyšších studií*</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</si>
  <si>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</si>
  <si>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</si>
  <si>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</si>
  <si>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</si>
  <si>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</si>
  <si>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</si>
  <si>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</si>
  <si>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</si>
  <si>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MÚVS****</t>
  </si>
  <si>
    <t>CIIRC****</t>
  </si>
  <si>
    <t>Fakulty*, vysokoškolské ústavy a ostatní pracoviště celkem</t>
  </si>
  <si>
    <t>Fakulta jaderní a fyzikálně inženýrská**</t>
  </si>
  <si>
    <t>Fakulta dopravní**</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</si>
  <si>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</si>
  <si>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</si>
  <si>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</si>
  <si>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</si>
  <si>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</si>
  <si>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</si>
  <si>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</si>
  <si>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</si>
  <si>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Masarykův ústav vyšších studií******</t>
  </si>
  <si>
    <t>Počty žen</t>
  </si>
  <si>
    <t xml:space="preserve">Z toho počet žen </t>
  </si>
  <si>
    <t xml:space="preserve">Z toho počet cizinců </t>
  </si>
  <si>
    <t>Fakulta stavební***</t>
  </si>
  <si>
    <t>Fakulta strojní***</t>
  </si>
  <si>
    <t>Fakulta elektrotechnická***</t>
  </si>
  <si>
    <t>Fakulta informačních technologií***</t>
  </si>
  <si>
    <t>Fakulta jaderná a fyzikálně inženýrská***</t>
  </si>
  <si>
    <t>Fakulta dopravní***</t>
  </si>
  <si>
    <t>Fakulta biomedicínského inženýrství***</t>
  </si>
  <si>
    <t>Fakulta architektury***</t>
  </si>
  <si>
    <t>Celoškolská pracoviště (studium mimo fakulty)***</t>
  </si>
  <si>
    <t>Fakulta strojní - program 1</t>
  </si>
  <si>
    <t>Mechatronika</t>
  </si>
  <si>
    <t xml:space="preserve">Jihočeská univerzita v Českých Budějovicích </t>
  </si>
  <si>
    <t>bakalářský</t>
  </si>
  <si>
    <t>Fakulta elektrotechnická - program 1</t>
  </si>
  <si>
    <t>Biomedicínské inženýrství a informatika</t>
  </si>
  <si>
    <t>Univerzita Karlova - 1. lékařská fakulta</t>
  </si>
  <si>
    <t>navazující magisterský</t>
  </si>
  <si>
    <t>Fakulta jaderná a fyzikálně inženýrská  - program 1</t>
  </si>
  <si>
    <t>Matematické inženýrství</t>
  </si>
  <si>
    <t>O541</t>
  </si>
  <si>
    <t>AV ČR, v.v.i.</t>
  </si>
  <si>
    <t>doktorský</t>
  </si>
  <si>
    <t>Fakulta jaderná a fyzikálně inženýrská  - program 2</t>
  </si>
  <si>
    <t>Fyzikální inženýrství</t>
  </si>
  <si>
    <t>O533</t>
  </si>
  <si>
    <t>Fakulta jaderná a fyzikálně inženýrská  - program 3</t>
  </si>
  <si>
    <t>Jaderné inženýrství</t>
  </si>
  <si>
    <t xml:space="preserve">O533, O713 </t>
  </si>
  <si>
    <t>Fakulta jaderná a fyzikálně inženýrská  - program 4</t>
  </si>
  <si>
    <t>Jaderná chemie</t>
  </si>
  <si>
    <t>O531</t>
  </si>
  <si>
    <t>Fakulta jaderná a fyzikálně inženýrská  - program 5</t>
  </si>
  <si>
    <t>Radiologická fyzika</t>
  </si>
  <si>
    <t>0533, 0914, 0915</t>
  </si>
  <si>
    <t>Fakulta architektury  - program 1</t>
  </si>
  <si>
    <t>Krajinářská architektura</t>
  </si>
  <si>
    <t>Česká zemědělská univerzita</t>
  </si>
  <si>
    <t>Fakulta stavební - program 1</t>
  </si>
  <si>
    <t xml:space="preserve">Study program Civil Engineering,  Advanced Masters in Structural Analysis of Monuments and Historical Constructions  </t>
  </si>
  <si>
    <t>University of Minho, Portugalsko 
Technical University of Catalonia, Španělsko 
University of  Padova, Itálie</t>
  </si>
  <si>
    <t>Ústav teoretické a aplikované mechaniky AV ČR</t>
  </si>
  <si>
    <t>Double Degree</t>
  </si>
  <si>
    <t>Fakulta stavební - program 2</t>
  </si>
  <si>
    <t>Fakulta stavební - program 7</t>
  </si>
  <si>
    <t>Fakulta stavební - program 6</t>
  </si>
  <si>
    <t>Fakulta stavební - program 5</t>
  </si>
  <si>
    <t>Fakulta stavební - program 4</t>
  </si>
  <si>
    <t>Fakulta stavební - program 3</t>
  </si>
  <si>
    <t>Study program Civil Engineering,  Double Degree Master Program in Civil Engineering</t>
  </si>
  <si>
    <t>École Nationale Des Ponts et Chaussées (ENPC), Francie</t>
  </si>
  <si>
    <t>nejsou</t>
  </si>
  <si>
    <t>Study program Civil Engineering, Double Degree Master Program in Civil Engineering</t>
  </si>
  <si>
    <t>Technische Universität München, Německo
Fakultät für Bauingenieur- und Vermessungswesen, Německo</t>
  </si>
  <si>
    <t>Study program Civil Engineering, Double degree Master Program in Civil Engineering</t>
  </si>
  <si>
    <t>École Centrale de Nantes, Francie</t>
  </si>
  <si>
    <t xml:space="preserve">Study program Civil Engineering,  Sustainable Constructions under Natural Hazard and Catastrophic Events </t>
  </si>
  <si>
    <t>University of Coimbra (UC), Portugalsko
Luleå University of Technology (LTU), Švédsko
Politehnica University of Timisoara (PUT), Rumunsko
University of Liège (Ulg), Belgie
University of Naples Federico II, Itálie</t>
  </si>
  <si>
    <t xml:space="preserve">Universidade do Estado do Rio de Janeiro, Brazílie
Moscow State University of Civil Engineering, Ruská federace
ArcelorMittal Global R&amp;D, Lucembursko
European Convention for Constructional Steelwork, Belgie
Donbas National Academy of Civil Engineering and Architecture, Ukrajina
Tongji University, Čína
Kyrgyz State University of Construction, Transport and Architecture, Kyrgyzstán
Univerza v Ljubljani, Slovinsko
Associação Portuguesa de Construção Metálica e Mista, Portugalsko
University of Mosul, Irák
</t>
  </si>
  <si>
    <t>Multiple Degree</t>
  </si>
  <si>
    <t xml:space="preserve">navazující magisterský </t>
  </si>
  <si>
    <t>Stavební inženýrství, Double Degree Master Program in Civil Engineering</t>
  </si>
  <si>
    <t>KTH Royal Institute of Technology, Stockholm, Sweden</t>
  </si>
  <si>
    <t>RWTH Aachen, Aaachen, Germany, Faculty of Civil Engeneering</t>
  </si>
  <si>
    <t>double degree</t>
  </si>
  <si>
    <t>Master of Automotive Engineering</t>
  </si>
  <si>
    <t>TU Chemnitz (D), ENSTA Bretagne (F), HAN Arnhem (NL) a ITB Bandung (RI)</t>
  </si>
  <si>
    <t>Erasmus Mundus Master Course - Joint European Master in Space Science and Technology (SpaceMaster)</t>
  </si>
  <si>
    <t>Luleå University of Technology (LTU), Švédsko
 Julius-Maximilian's University of Würzburg (JMUW), Německo
 Cranfield University (CU), Spojené království
 Aalto University (Aalto), Finsko
 Université Paul Sabatier Toulouse III (UPS), Francie
 University of Tokyo (Todai), Japonsko
 Utah State University (USU), USA</t>
  </si>
  <si>
    <t>Swedish Institute of Space Physics (IRF), Švédsko
 Swedish Space Corporation (SSC), Švédsko
 European Incoherent Scatter Scientific Association(EISCAT), Norsko
 Honeywell s.r.o. (Honeywell), Česká republika
 European Aeronautics Defence and Space Company, Innovation Works Division (EADS), Francie</t>
  </si>
  <si>
    <t>Power Generation and Transportation</t>
  </si>
  <si>
    <t>Tomsk Polytechnic University (TPU), Ruská federace</t>
  </si>
  <si>
    <t>Fakulta elektrotechnická - program 2</t>
  </si>
  <si>
    <t>Fakulta elektrotechnická - program 3</t>
  </si>
  <si>
    <t>Double degree program s National Taiwan University of Science and Technology</t>
  </si>
  <si>
    <t>National Taiwan University of Science and Technology), DECE (Department of Electronic and Computer Engineering</t>
  </si>
  <si>
    <t>Fakulta elektrotechnická - program 4</t>
  </si>
  <si>
    <t>Double degree s RWTH Aachen</t>
  </si>
  <si>
    <t>RWTH Aachen</t>
  </si>
  <si>
    <t>Fakulta elektrotechnická - program 5</t>
  </si>
  <si>
    <t>Double degree s Kazan Federal University</t>
  </si>
  <si>
    <t>Kazan Federal University</t>
  </si>
  <si>
    <t>Fakulta elektrotechnická - program 6</t>
  </si>
  <si>
    <t>Double degree program EURECOM, Francie</t>
  </si>
  <si>
    <t>Graduate School and Research Center in Digital  Sciences, BIOT, Sophia Antipolis, France</t>
  </si>
  <si>
    <t>Mobile Computing Systems</t>
  </si>
  <si>
    <t>DSP Applications of Natural Sciences, obor Nuclear Engineering</t>
  </si>
  <si>
    <t>Univerzita Gent, Belgie</t>
  </si>
  <si>
    <t>Ústav fyziky plazmatu AV ČR,v.v.i.</t>
  </si>
  <si>
    <t>DSP Mathematical Engineering</t>
  </si>
  <si>
    <t>Univerzita v Kanazawě, Japonsko</t>
  </si>
  <si>
    <t>DSP Physical Engineering</t>
  </si>
  <si>
    <t>NMSP Mathematical Engineering</t>
  </si>
  <si>
    <t>NMSP Solid State Engineering</t>
  </si>
  <si>
    <t>Fakulta dopravní - program 1</t>
  </si>
  <si>
    <t>Fakulta dopravní - program 2</t>
  </si>
  <si>
    <t>Intelligent Transport Systems</t>
  </si>
  <si>
    <t>Linköpings universitet,  Švédsko
UAS Fachhochschule Technikum Wien, Rakousko</t>
  </si>
  <si>
    <t>Smart Cities</t>
  </si>
  <si>
    <t>The University of Texas in El Paso</t>
  </si>
  <si>
    <t>Fakulta biomedicínského inženýrství - program 1</t>
  </si>
  <si>
    <t>CEMACUBE – Common European MAster’s CoUrse in Biomedical Engineering (Erasmus Mundus)</t>
  </si>
  <si>
    <t xml:space="preserve">RWTH Aachen, Německo
Ghent University, Belgie
Free University of Brussels (VUB), Belgie
Trinity College Dublin, Irsko                                                                                         University Groningen, Nizozemsko (koordinátor)
</t>
  </si>
  <si>
    <t xml:space="preserve">ETH Zürich, Švýcarsko
University of Calabria, Itálie 
Aalborg University, Dánsko
Université de Technologie Compiègne, Francie 
University of Strathclyde, Spojené království 
University of Patras, Řecko 
Technical University of Warsaw, Polsko 
</t>
  </si>
  <si>
    <t xml:space="preserve">Double Degree </t>
  </si>
  <si>
    <t>Masarykův ústav vyšších studií - program 1</t>
  </si>
  <si>
    <t>Masarykův ústav vyšších studií - program 2</t>
  </si>
  <si>
    <t>Economics and Management</t>
  </si>
  <si>
    <t>Wuhan University of Technology (WUT)</t>
  </si>
  <si>
    <t>Innovation Project Management</t>
  </si>
  <si>
    <t>ČVUT v Praze - úroveň VŠ/rektorátu, nikoliv údaje za součásti VŠ</t>
  </si>
  <si>
    <t>A</t>
  </si>
  <si>
    <t>j</t>
  </si>
  <si>
    <t xml:space="preserve">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 Uveden je pouze indikativní počet postdoktorandů, vzhledem k tomu, že v IS ČVUT jsou evidováni v rámci jiných kategorií (samostatná funkcionalita postdoktorandů, v rámci IS EGJE není zavedena).  </t>
  </si>
  <si>
    <t>Postdoktorandi ("postdok")***
indikativní počet</t>
  </si>
  <si>
    <t xml:space="preserve">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 Uveden je pouze indikativní počet postdoktorandů vzhledem k tomu, že v IS ČVUT jsou evidováni v rámci jiných kategorií (samostatná funkcionalita postdoktorandů v rámci IS EGJE není zavedena). </t>
  </si>
  <si>
    <t xml:space="preserve">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 Uveden je pouze indikativní počet postdoktorandů, vzhledem k tomu, že v IS ČVUT jsou evidováni v rámci jiných kategorií (samostatná funkcionalita postdoktorandů v rámci IS EGJE není zavedena).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</si>
</sst>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name val="Calibri"/>
      <family val="2"/>
      <charset val="23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EEEEEE"/>
      </patternFill>
    </fill>
    <fill>
      <patternFill patternType="solid">
        <fgColor rgb="FFFFFFFF"/>
        <bgColor rgb="FFF2F2F2"/>
      </patternFill>
    </fill>
    <fill>
      <patternFill patternType="solid">
        <fgColor theme="0" tint="-0.249977111117893"/>
        <bgColor rgb="FFEEEEEE"/>
      </patternFill>
    </fill>
    <fill>
      <patternFill patternType="solid">
        <fgColor theme="0"/>
        <bgColor rgb="FFEEEEEE"/>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diagonalUp="1" diagonalDown="1">
      <left style="thin">
        <color auto="1"/>
      </left>
      <right style="thin">
        <color auto="1"/>
      </right>
      <top style="medium">
        <color auto="1"/>
      </top>
      <bottom/>
      <diagonal style="thin">
        <color auto="1"/>
      </diagonal>
    </border>
  </borders>
  <cellStyleXfs count="8">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0" fontId="31" fillId="0" borderId="0"/>
    <xf numFmtId="9" fontId="31" fillId="0" borderId="0" applyFont="0" applyFill="0" applyBorder="0" applyAlignment="0" applyProtection="0"/>
  </cellStyleXfs>
  <cellXfs count="69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2"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applyAlignment="1"/>
    <xf numFmtId="0" fontId="10" fillId="0" borderId="1" xfId="0" applyFont="1" applyFill="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Fill="1" applyAlignment="1">
      <alignment wrapText="1"/>
    </xf>
    <xf numFmtId="0" fontId="15" fillId="0" borderId="0" xfId="0" applyFont="1" applyFill="1" applyBorder="1" applyAlignment="1">
      <alignment horizontal="left" wrapText="1"/>
    </xf>
    <xf numFmtId="0" fontId="16" fillId="0" borderId="0" xfId="0" applyFont="1" applyAlignment="1"/>
    <xf numFmtId="0" fontId="6" fillId="0" borderId="0" xfId="0" applyFont="1" applyFill="1" applyAlignment="1">
      <alignment wrapText="1"/>
    </xf>
    <xf numFmtId="0" fontId="19"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0" fillId="0" borderId="10" xfId="0" applyFont="1" applyFill="1" applyBorder="1"/>
    <xf numFmtId="0" fontId="15" fillId="0" borderId="4" xfId="0" applyFont="1" applyFill="1" applyBorder="1" applyAlignment="1">
      <alignment horizontal="left" wrapText="1"/>
    </xf>
    <xf numFmtId="0" fontId="10"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26"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6" fillId="0" borderId="1" xfId="0" applyFont="1" applyFill="1" applyBorder="1" applyAlignment="1">
      <alignment horizontal="center" wrapText="1"/>
    </xf>
    <xf numFmtId="0" fontId="16" fillId="0" borderId="0" xfId="0" applyFont="1" applyBorder="1" applyAlignment="1">
      <alignment wrapText="1"/>
    </xf>
    <xf numFmtId="0" fontId="18"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8" fillId="0" borderId="0" xfId="0" applyFont="1" applyFill="1" applyAlignment="1">
      <alignment horizontal="left" vertical="top" wrapText="1"/>
    </xf>
    <xf numFmtId="0" fontId="10" fillId="0" borderId="10" xfId="0" applyFont="1" applyFill="1" applyBorder="1" applyAlignment="1">
      <alignment wrapText="1"/>
    </xf>
    <xf numFmtId="0" fontId="18" fillId="0" borderId="1" xfId="0" applyFont="1" applyFill="1" applyBorder="1"/>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6"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5" fillId="0" borderId="2" xfId="0" applyFont="1" applyFill="1" applyBorder="1" applyAlignment="1">
      <alignment wrapText="1"/>
    </xf>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Fill="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5" xfId="0" applyFont="1" applyFill="1" applyBorder="1" applyAlignment="1">
      <alignment wrapText="1"/>
    </xf>
    <xf numFmtId="0" fontId="18" fillId="0" borderId="39" xfId="0" applyFont="1" applyFill="1" applyBorder="1"/>
    <xf numFmtId="0" fontId="18" fillId="0" borderId="41" xfId="0" applyFont="1" applyFill="1" applyBorder="1"/>
    <xf numFmtId="0" fontId="18" fillId="2" borderId="23" xfId="0" applyFont="1" applyFill="1" applyBorder="1" applyAlignment="1">
      <alignment horizontal="right"/>
    </xf>
    <xf numFmtId="0" fontId="18" fillId="3" borderId="24" xfId="0" applyFont="1" applyFill="1" applyBorder="1"/>
    <xf numFmtId="0" fontId="18" fillId="0" borderId="18" xfId="0" applyFont="1" applyFill="1" applyBorder="1"/>
    <xf numFmtId="0" fontId="18" fillId="0" borderId="20" xfId="0" applyFont="1" applyFill="1" applyBorder="1"/>
    <xf numFmtId="0" fontId="18" fillId="0" borderId="10" xfId="0" applyFont="1" applyFill="1" applyBorder="1" applyAlignment="1">
      <alignment wrapText="1"/>
    </xf>
    <xf numFmtId="0" fontId="18" fillId="0" borderId="11"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26"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8" fillId="0" borderId="0" xfId="0" applyFont="1" applyFill="1" applyAlignment="1">
      <alignment horizontal="left" vertical="top" wrapText="1"/>
    </xf>
    <xf numFmtId="0" fontId="6" fillId="0" borderId="1" xfId="0" applyFont="1" applyFill="1" applyBorder="1" applyAlignment="1">
      <alignment horizontal="center" wrapText="1"/>
    </xf>
    <xf numFmtId="0" fontId="6" fillId="0" borderId="3" xfId="0" applyFont="1" applyFill="1" applyBorder="1" applyAlignment="1">
      <alignment horizontal="right"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8"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10" fillId="0" borderId="38" xfId="0" applyFont="1" applyFill="1" applyBorder="1" applyAlignment="1">
      <alignment wrapText="1"/>
    </xf>
    <xf numFmtId="0" fontId="10" fillId="0" borderId="60"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166" fontId="0" fillId="3" borderId="4" xfId="0" applyNumberFormat="1" applyFill="1" applyBorder="1"/>
    <xf numFmtId="0" fontId="0" fillId="0" borderId="0" xfId="0" applyAlignment="1">
      <alignment wrapText="1"/>
    </xf>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0" fontId="5" fillId="0" borderId="11" xfId="0" applyFont="1" applyFill="1" applyBorder="1" applyAlignment="1">
      <alignment horizontal="center" wrapText="1"/>
    </xf>
    <xf numFmtId="166" fontId="6" fillId="3" borderId="1" xfId="0" applyNumberFormat="1" applyFont="1" applyFill="1" applyBorder="1"/>
    <xf numFmtId="166" fontId="24"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4"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16" fillId="0" borderId="0" xfId="0" applyFont="1"/>
    <xf numFmtId="0" fontId="6" fillId="3" borderId="3" xfId="0" applyFont="1" applyFill="1" applyBorder="1" applyAlignment="1">
      <alignment horizontal="center" wrapText="1"/>
    </xf>
    <xf numFmtId="0" fontId="18"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0" fillId="3" borderId="35" xfId="0" applyFont="1" applyFill="1" applyBorder="1" applyAlignment="1">
      <alignment horizontal="left" wrapText="1"/>
    </xf>
    <xf numFmtId="0" fontId="14"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0" fillId="3" borderId="59" xfId="0" applyFont="1" applyFill="1" applyBorder="1" applyAlignment="1">
      <alignment wrapText="1"/>
    </xf>
    <xf numFmtId="0" fontId="18" fillId="3" borderId="46" xfId="0" applyNumberFormat="1" applyFont="1" applyFill="1" applyBorder="1" applyAlignment="1">
      <alignment horizontal="center"/>
    </xf>
    <xf numFmtId="0" fontId="18" fillId="3" borderId="46" xfId="0" applyFont="1" applyFill="1" applyBorder="1"/>
    <xf numFmtId="0" fontId="18" fillId="3" borderId="47" xfId="0" applyFont="1" applyFill="1" applyBorder="1"/>
    <xf numFmtId="49" fontId="18" fillId="0" borderId="8" xfId="0" applyNumberFormat="1" applyFont="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8" xfId="0" applyFont="1" applyBorder="1" applyAlignment="1">
      <alignment horizontal="center" wrapText="1"/>
    </xf>
    <xf numFmtId="0" fontId="10" fillId="0" borderId="11" xfId="0" applyFont="1" applyBorder="1" applyAlignment="1">
      <alignment horizontal="center" wrapText="1"/>
    </xf>
    <xf numFmtId="0" fontId="18"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6" fillId="0" borderId="5" xfId="0" applyFont="1" applyFill="1" applyBorder="1" applyAlignment="1"/>
    <xf numFmtId="0" fontId="18" fillId="0" borderId="0" xfId="0" applyFont="1" applyFill="1" applyAlignment="1">
      <alignment vertical="top"/>
    </xf>
    <xf numFmtId="0" fontId="10" fillId="0" borderId="5" xfId="0" applyFont="1" applyBorder="1" applyAlignment="1">
      <alignment horizontal="center" wrapText="1"/>
    </xf>
    <xf numFmtId="0" fontId="10" fillId="0" borderId="1" xfId="0" applyFont="1" applyBorder="1" applyAlignment="1">
      <alignment horizontal="center" wrapText="1"/>
    </xf>
    <xf numFmtId="0" fontId="10" fillId="0" borderId="16" xfId="0" applyFont="1" applyFill="1" applyBorder="1" applyAlignment="1">
      <alignment horizontal="center" wrapText="1"/>
    </xf>
    <xf numFmtId="0" fontId="10" fillId="0" borderId="0" xfId="0" applyFont="1" applyAlignment="1">
      <alignment wrapText="1"/>
    </xf>
    <xf numFmtId="0" fontId="18" fillId="0" borderId="2" xfId="0" applyFont="1" applyBorder="1" applyAlignment="1"/>
    <xf numFmtId="0" fontId="18" fillId="0" borderId="0" xfId="0" applyFont="1" applyAlignment="1"/>
    <xf numFmtId="3" fontId="18" fillId="0" borderId="1" xfId="0" applyNumberFormat="1" applyFont="1" applyBorder="1" applyAlignment="1">
      <alignment horizontal="right" wrapText="1"/>
    </xf>
    <xf numFmtId="0" fontId="18" fillId="0" borderId="10" xfId="0" applyFont="1" applyBorder="1" applyAlignment="1">
      <alignment wrapText="1"/>
    </xf>
    <xf numFmtId="3" fontId="18" fillId="0" borderId="11" xfId="0" applyNumberFormat="1" applyFont="1" applyBorder="1" applyAlignment="1">
      <alignment horizontal="right"/>
    </xf>
    <xf numFmtId="0" fontId="10" fillId="3" borderId="11" xfId="0" applyFont="1" applyFill="1" applyBorder="1" applyAlignment="1">
      <alignment wrapText="1"/>
    </xf>
    <xf numFmtId="0" fontId="10" fillId="0" borderId="0" xfId="0" applyFont="1" applyFill="1" applyBorder="1" applyAlignment="1">
      <alignment wrapText="1"/>
    </xf>
    <xf numFmtId="0" fontId="34" fillId="0" borderId="0" xfId="0" applyFont="1"/>
    <xf numFmtId="0" fontId="10" fillId="4" borderId="49" xfId="0" applyFont="1" applyFill="1" applyBorder="1" applyAlignment="1">
      <alignment wrapText="1"/>
    </xf>
    <xf numFmtId="0" fontId="26" fillId="0" borderId="0" xfId="0" applyFont="1"/>
    <xf numFmtId="0" fontId="10" fillId="4" borderId="61" xfId="0" applyFont="1" applyFill="1" applyBorder="1" applyAlignment="1">
      <alignment wrapText="1"/>
    </xf>
    <xf numFmtId="0" fontId="10" fillId="0" borderId="30" xfId="0" applyFont="1" applyFill="1" applyBorder="1" applyAlignment="1">
      <alignment horizontal="center" wrapText="1"/>
    </xf>
    <xf numFmtId="0" fontId="18"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6" fillId="0" borderId="1" xfId="0" applyFont="1" applyBorder="1" applyAlignment="1">
      <alignment horizontal="center" wrapText="1"/>
    </xf>
    <xf numFmtId="0" fontId="26" fillId="0" borderId="2" xfId="0" applyFont="1" applyBorder="1" applyAlignment="1">
      <alignment horizontal="left" wrapText="1"/>
    </xf>
    <xf numFmtId="0" fontId="0" fillId="0" borderId="1" xfId="0" applyBorder="1"/>
    <xf numFmtId="0" fontId="26" fillId="0" borderId="3" xfId="0" applyFont="1" applyFill="1" applyBorder="1" applyAlignment="1"/>
    <xf numFmtId="0" fontId="37" fillId="7" borderId="77" xfId="1" applyFont="1" applyFill="1" applyBorder="1" applyAlignment="1">
      <alignment wrapText="1"/>
    </xf>
    <xf numFmtId="0" fontId="37" fillId="7" borderId="70" xfId="1" applyFont="1" applyFill="1" applyBorder="1" applyAlignment="1">
      <alignment wrapText="1"/>
    </xf>
    <xf numFmtId="0" fontId="37" fillId="10" borderId="58" xfId="1" applyFont="1" applyFill="1" applyBorder="1" applyAlignment="1">
      <alignment wrapText="1"/>
    </xf>
    <xf numFmtId="0" fontId="37" fillId="8" borderId="76" xfId="1" applyFont="1" applyFill="1" applyBorder="1" applyAlignment="1">
      <alignment wrapText="1"/>
    </xf>
    <xf numFmtId="0" fontId="37" fillId="8" borderId="58" xfId="1" applyFont="1" applyFill="1" applyBorder="1" applyAlignment="1">
      <alignment wrapText="1"/>
    </xf>
    <xf numFmtId="0" fontId="37" fillId="9" borderId="70" xfId="1" applyFont="1" applyFill="1" applyBorder="1" applyAlignment="1">
      <alignment wrapText="1"/>
    </xf>
    <xf numFmtId="0" fontId="37" fillId="10" borderId="69" xfId="1" applyFont="1" applyFill="1" applyBorder="1" applyAlignment="1">
      <alignment wrapText="1"/>
    </xf>
    <xf numFmtId="166" fontId="0" fillId="0" borderId="1" xfId="7" applyNumberFormat="1" applyFont="1" applyBorder="1"/>
    <xf numFmtId="0" fontId="7" fillId="0" borderId="1" xfId="0" applyFont="1" applyFill="1" applyBorder="1"/>
    <xf numFmtId="0" fontId="5" fillId="0" borderId="3" xfId="0" applyFont="1" applyBorder="1" applyAlignment="1">
      <alignment horizontal="right" wrapText="1"/>
    </xf>
    <xf numFmtId="0" fontId="6" fillId="0" borderId="48" xfId="0" applyFont="1" applyFill="1" applyBorder="1" applyAlignment="1">
      <alignment wrapText="1"/>
    </xf>
    <xf numFmtId="0" fontId="6" fillId="0" borderId="48" xfId="0" applyFont="1" applyFill="1" applyBorder="1" applyAlignment="1">
      <alignment horizontal="right" wrapText="1"/>
    </xf>
    <xf numFmtId="0" fontId="6" fillId="3" borderId="14" xfId="0" applyFont="1" applyFill="1" applyBorder="1" applyAlignment="1">
      <alignment wrapText="1"/>
    </xf>
    <xf numFmtId="0" fontId="6" fillId="3" borderId="16" xfId="0" applyFont="1" applyFill="1" applyBorder="1" applyAlignment="1">
      <alignment horizontal="right" wrapText="1"/>
    </xf>
    <xf numFmtId="166" fontId="7" fillId="0" borderId="1" xfId="0" applyNumberFormat="1" applyFont="1" applyFill="1" applyBorder="1" applyAlignment="1">
      <alignment wrapText="1"/>
    </xf>
    <xf numFmtId="166" fontId="7" fillId="0" borderId="1" xfId="0" applyNumberFormat="1" applyFont="1" applyBorder="1"/>
    <xf numFmtId="166" fontId="5" fillId="0" borderId="1" xfId="0" applyNumberFormat="1" applyFont="1" applyBorder="1"/>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8" fillId="0" borderId="39" xfId="0" applyNumberFormat="1" applyFont="1" applyFill="1" applyBorder="1" applyAlignment="1">
      <alignment horizontal="right"/>
    </xf>
    <xf numFmtId="167" fontId="18" fillId="0" borderId="39" xfId="0" applyNumberFormat="1" applyFont="1" applyFill="1" applyBorder="1"/>
    <xf numFmtId="167" fontId="18" fillId="0" borderId="40" xfId="0" applyNumberFormat="1" applyFont="1" applyFill="1" applyBorder="1"/>
    <xf numFmtId="167" fontId="18" fillId="0" borderId="41" xfId="0" applyNumberFormat="1" applyFont="1" applyFill="1" applyBorder="1"/>
    <xf numFmtId="167" fontId="18" fillId="2" borderId="23" xfId="0" applyNumberFormat="1" applyFont="1" applyFill="1" applyBorder="1" applyAlignment="1">
      <alignment horizontal="right"/>
    </xf>
    <xf numFmtId="167" fontId="18" fillId="2" borderId="23" xfId="0" applyNumberFormat="1" applyFont="1" applyFill="1" applyBorder="1"/>
    <xf numFmtId="167" fontId="18" fillId="2" borderId="34" xfId="0" applyNumberFormat="1" applyFont="1" applyFill="1" applyBorder="1"/>
    <xf numFmtId="167" fontId="18" fillId="3" borderId="24" xfId="0" applyNumberFormat="1" applyFont="1" applyFill="1" applyBorder="1"/>
    <xf numFmtId="167" fontId="18" fillId="0" borderId="18" xfId="0" applyNumberFormat="1" applyFont="1" applyFill="1" applyBorder="1" applyAlignment="1">
      <alignment horizontal="right"/>
    </xf>
    <xf numFmtId="167" fontId="18" fillId="0" borderId="18" xfId="0" applyNumberFormat="1" applyFont="1" applyFill="1" applyBorder="1"/>
    <xf numFmtId="167" fontId="18" fillId="0" borderId="37" xfId="0" applyNumberFormat="1" applyFont="1" applyFill="1" applyBorder="1"/>
    <xf numFmtId="167" fontId="18" fillId="0" borderId="20" xfId="0" applyNumberFormat="1" applyFont="1" applyFill="1" applyBorder="1"/>
    <xf numFmtId="167" fontId="18" fillId="0" borderId="11" xfId="0" applyNumberFormat="1" applyFont="1" applyFill="1" applyBorder="1" applyAlignment="1">
      <alignment horizontal="right"/>
    </xf>
    <xf numFmtId="167" fontId="18" fillId="0" borderId="11" xfId="0" applyNumberFormat="1" applyFont="1" applyFill="1" applyBorder="1"/>
    <xf numFmtId="167" fontId="18" fillId="0" borderId="4" xfId="0" applyNumberFormat="1" applyFont="1" applyFill="1" applyBorder="1"/>
    <xf numFmtId="167" fontId="10" fillId="3" borderId="39" xfId="0" applyNumberFormat="1" applyFont="1" applyFill="1" applyBorder="1" applyAlignment="1">
      <alignment horizontal="right"/>
    </xf>
    <xf numFmtId="167" fontId="10" fillId="3" borderId="39" xfId="0" applyNumberFormat="1" applyFont="1" applyFill="1" applyBorder="1"/>
    <xf numFmtId="167" fontId="10" fillId="3" borderId="40" xfId="0" applyNumberFormat="1" applyFont="1" applyFill="1" applyBorder="1"/>
    <xf numFmtId="167" fontId="10" fillId="3" borderId="41"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4" xfId="0" applyNumberFormat="1" applyFont="1" applyFill="1" applyBorder="1"/>
    <xf numFmtId="0" fontId="10" fillId="0" borderId="1" xfId="0" applyFont="1" applyBorder="1" applyAlignment="1">
      <alignment horizontal="center"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0" fillId="0" borderId="0" xfId="0" applyFont="1" applyFill="1" applyAlignment="1">
      <alignment horizontal="left" vertical="top" wrapText="1"/>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8" fillId="0" borderId="0" xfId="0" applyFont="1" applyFill="1" applyAlignment="1">
      <alignment horizontal="left" vertical="top" wrapText="1"/>
    </xf>
    <xf numFmtId="0" fontId="6" fillId="0" borderId="35" xfId="0" applyFont="1" applyBorder="1" applyAlignment="1">
      <alignment horizontal="left" wrapText="1"/>
    </xf>
    <xf numFmtId="0" fontId="18"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0" xfId="0" applyFont="1" applyAlignment="1">
      <alignment horizontal="left" wrapText="1"/>
    </xf>
    <xf numFmtId="0" fontId="10" fillId="0" borderId="41" xfId="0" applyFont="1" applyFill="1" applyBorder="1" applyAlignment="1">
      <alignment horizontal="center" wrapText="1"/>
    </xf>
    <xf numFmtId="0" fontId="10" fillId="0" borderId="20" xfId="0" applyFont="1" applyFill="1" applyBorder="1" applyAlignment="1">
      <alignment horizontal="center" wrapText="1"/>
    </xf>
    <xf numFmtId="0" fontId="18" fillId="0" borderId="0" xfId="0" applyFont="1" applyFill="1" applyAlignment="1">
      <alignment horizontal="left" wrapText="1"/>
    </xf>
    <xf numFmtId="0" fontId="18" fillId="0" borderId="0" xfId="0" applyFont="1" applyFill="1" applyAlignment="1">
      <alignment horizontal="left"/>
    </xf>
    <xf numFmtId="0" fontId="6" fillId="0" borderId="3" xfId="0" applyFont="1" applyBorder="1" applyAlignment="1">
      <alignment horizontal="center" wrapText="1"/>
    </xf>
    <xf numFmtId="0" fontId="10" fillId="0" borderId="25"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6" fillId="0" borderId="62" xfId="0" applyFont="1" applyFill="1" applyBorder="1" applyAlignment="1">
      <alignment horizontal="center" wrapText="1"/>
    </xf>
    <xf numFmtId="0" fontId="26" fillId="0" borderId="55" xfId="0" applyFont="1" applyFill="1" applyBorder="1" applyAlignment="1">
      <alignment horizontal="center" wrapText="1"/>
    </xf>
    <xf numFmtId="0" fontId="10" fillId="0" borderId="53" xfId="0" applyFont="1" applyFill="1" applyBorder="1" applyAlignment="1">
      <alignment horizontal="center" wrapText="1"/>
    </xf>
    <xf numFmtId="0" fontId="10" fillId="0" borderId="60"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6"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26" xfId="0" applyFont="1" applyFill="1" applyBorder="1" applyAlignment="1">
      <alignment horizontal="center"/>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7" fillId="0" borderId="0" xfId="0" applyFont="1" applyAlignment="1">
      <alignment horizontal="left"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5" xfId="0" applyFont="1" applyFill="1" applyBorder="1" applyAlignment="1">
      <alignment horizontal="center" vertical="center" wrapText="1"/>
    </xf>
    <xf numFmtId="0" fontId="5" fillId="0" borderId="0" xfId="0" applyFont="1" applyFill="1" applyAlignment="1">
      <alignment horizontal="left" wrapText="1"/>
    </xf>
  </cellXfs>
  <cellStyles count="8">
    <cellStyle name="Čárka 2" xfId="3"/>
    <cellStyle name="Měna" xfId="5" builtinId="4"/>
    <cellStyle name="Normální" xfId="0" builtinId="0"/>
    <cellStyle name="Normální 2" xfId="1"/>
    <cellStyle name="normální 2 2" xfId="4"/>
    <cellStyle name="Normální 2 3" xfId="6"/>
    <cellStyle name="normální 2 5" xfId="2"/>
    <cellStyle name="Procenta"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37"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abSelected="1" zoomScaleNormal="100" workbookViewId="0">
      <selection sqref="A1:B1"/>
    </sheetView>
  </sheetViews>
  <sheetFormatPr defaultColWidth="9.140625" defaultRowHeight="15" x14ac:dyDescent="0.25"/>
  <cols>
    <col min="1" max="1" width="35.140625" style="88" customWidth="1"/>
    <col min="2" max="2" width="153.42578125" style="87" customWidth="1"/>
    <col min="3" max="16384" width="9.140625" style="63"/>
  </cols>
  <sheetData>
    <row r="1" spans="1:2" ht="45" customHeight="1" x14ac:dyDescent="0.25">
      <c r="A1" s="472" t="s">
        <v>467</v>
      </c>
      <c r="B1" s="473"/>
    </row>
    <row r="2" spans="1:2" ht="15" customHeight="1" x14ac:dyDescent="0.25">
      <c r="A2" s="304"/>
      <c r="B2" s="304"/>
    </row>
    <row r="3" spans="1:2" ht="20.100000000000001" customHeight="1" x14ac:dyDescent="0.25">
      <c r="A3" s="305" t="s">
        <v>120</v>
      </c>
      <c r="B3" s="303"/>
    </row>
    <row r="4" spans="1:2" ht="30" customHeight="1" x14ac:dyDescent="0.25">
      <c r="A4" s="474" t="s">
        <v>142</v>
      </c>
      <c r="B4" s="475"/>
    </row>
    <row r="5" spans="1:2" ht="30" customHeight="1" x14ac:dyDescent="0.25">
      <c r="A5" s="469" t="s">
        <v>121</v>
      </c>
      <c r="B5" s="470"/>
    </row>
    <row r="6" spans="1:2" ht="15" customHeight="1" x14ac:dyDescent="0.25">
      <c r="A6" s="469" t="s">
        <v>122</v>
      </c>
      <c r="B6" s="470"/>
    </row>
    <row r="7" spans="1:2" ht="30.75" customHeight="1" x14ac:dyDescent="0.25">
      <c r="A7" s="469" t="s">
        <v>468</v>
      </c>
      <c r="B7" s="470"/>
    </row>
    <row r="8" spans="1:2" ht="15" customHeight="1" x14ac:dyDescent="0.25">
      <c r="A8" s="469" t="s">
        <v>492</v>
      </c>
      <c r="B8" s="470"/>
    </row>
    <row r="9" spans="1:2" ht="15" customHeight="1" x14ac:dyDescent="0.25">
      <c r="A9" s="469" t="s">
        <v>470</v>
      </c>
      <c r="B9" s="470"/>
    </row>
    <row r="10" spans="1:2" ht="15" customHeight="1" x14ac:dyDescent="0.25">
      <c r="A10" s="471"/>
      <c r="B10" s="471"/>
    </row>
    <row r="11" spans="1:2" ht="18.75" x14ac:dyDescent="0.25">
      <c r="A11" s="212" t="s">
        <v>77</v>
      </c>
      <c r="B11" s="212" t="s">
        <v>78</v>
      </c>
    </row>
    <row r="12" spans="1:2" ht="49.5" customHeight="1" x14ac:dyDescent="0.25">
      <c r="A12" s="77" t="s">
        <v>421</v>
      </c>
      <c r="B12" s="85" t="s">
        <v>562</v>
      </c>
    </row>
    <row r="13" spans="1:2" ht="45" x14ac:dyDescent="0.25">
      <c r="A13" s="75" t="s">
        <v>422</v>
      </c>
      <c r="B13" s="76" t="s">
        <v>563</v>
      </c>
    </row>
    <row r="14" spans="1:2" ht="92.25" customHeight="1" x14ac:dyDescent="0.25">
      <c r="A14" s="77" t="s">
        <v>423</v>
      </c>
      <c r="B14" s="85" t="s">
        <v>489</v>
      </c>
    </row>
    <row r="15" spans="1:2" ht="105" x14ac:dyDescent="0.25">
      <c r="A15" s="75" t="s">
        <v>424</v>
      </c>
      <c r="B15" s="86" t="s">
        <v>564</v>
      </c>
    </row>
    <row r="16" spans="1:2" ht="60" x14ac:dyDescent="0.25">
      <c r="A16" s="77" t="s">
        <v>425</v>
      </c>
      <c r="B16" s="85" t="s">
        <v>565</v>
      </c>
    </row>
    <row r="17" spans="1:2" s="322" customFormat="1" ht="45" x14ac:dyDescent="0.25">
      <c r="A17" s="75" t="s">
        <v>426</v>
      </c>
      <c r="B17" s="86" t="s">
        <v>640</v>
      </c>
    </row>
    <row r="18" spans="1:2" s="322" customFormat="1" ht="45" x14ac:dyDescent="0.25">
      <c r="A18" s="77" t="s">
        <v>641</v>
      </c>
      <c r="B18" s="85" t="s">
        <v>566</v>
      </c>
    </row>
    <row r="19" spans="1:2" ht="45" x14ac:dyDescent="0.25">
      <c r="A19" s="75" t="s">
        <v>427</v>
      </c>
      <c r="B19" s="86" t="s">
        <v>567</v>
      </c>
    </row>
    <row r="20" spans="1:2" ht="63.75" customHeight="1" x14ac:dyDescent="0.25">
      <c r="A20" s="77" t="s">
        <v>428</v>
      </c>
      <c r="B20" s="85" t="s">
        <v>568</v>
      </c>
    </row>
    <row r="21" spans="1:2" ht="78" customHeight="1" x14ac:dyDescent="0.25">
      <c r="A21" s="75" t="s">
        <v>429</v>
      </c>
      <c r="B21" s="86" t="s">
        <v>629</v>
      </c>
    </row>
    <row r="22" spans="1:2" ht="60" x14ac:dyDescent="0.25">
      <c r="A22" s="77" t="s">
        <v>402</v>
      </c>
      <c r="B22" s="85" t="s">
        <v>490</v>
      </c>
    </row>
    <row r="23" spans="1:2" ht="75" x14ac:dyDescent="0.25">
      <c r="A23" s="75" t="s">
        <v>430</v>
      </c>
      <c r="B23" s="86" t="s">
        <v>569</v>
      </c>
    </row>
    <row r="24" spans="1:2" ht="165" x14ac:dyDescent="0.25">
      <c r="A24" s="77" t="s">
        <v>431</v>
      </c>
      <c r="B24" s="85" t="s">
        <v>614</v>
      </c>
    </row>
    <row r="25" spans="1:2" s="322" customFormat="1" ht="61.5" customHeight="1" x14ac:dyDescent="0.25">
      <c r="A25" s="75" t="s">
        <v>488</v>
      </c>
      <c r="B25" s="86" t="s">
        <v>615</v>
      </c>
    </row>
    <row r="26" spans="1:2" s="322" customFormat="1" ht="60" x14ac:dyDescent="0.25">
      <c r="A26" s="77" t="s">
        <v>576</v>
      </c>
      <c r="B26" s="85" t="s">
        <v>570</v>
      </c>
    </row>
    <row r="27" spans="1:2" ht="75" x14ac:dyDescent="0.25">
      <c r="A27" s="75" t="s">
        <v>469</v>
      </c>
      <c r="B27" s="86" t="s">
        <v>520</v>
      </c>
    </row>
    <row r="28" spans="1:2" ht="90" x14ac:dyDescent="0.25">
      <c r="A28" s="266" t="s">
        <v>459</v>
      </c>
      <c r="B28" s="85" t="s">
        <v>606</v>
      </c>
    </row>
    <row r="29" spans="1:2" s="322" customFormat="1" ht="47.25" customHeight="1" x14ac:dyDescent="0.25">
      <c r="A29" s="75" t="s">
        <v>505</v>
      </c>
      <c r="B29" s="86" t="s">
        <v>616</v>
      </c>
    </row>
    <row r="30" spans="1:2" ht="105" x14ac:dyDescent="0.25">
      <c r="A30" s="77" t="s">
        <v>460</v>
      </c>
      <c r="B30" s="85" t="s">
        <v>491</v>
      </c>
    </row>
    <row r="31" spans="1:2" ht="90" x14ac:dyDescent="0.25">
      <c r="A31" s="75" t="s">
        <v>434</v>
      </c>
      <c r="B31" s="86" t="s">
        <v>517</v>
      </c>
    </row>
    <row r="32" spans="1:2" s="322" customFormat="1" ht="91.5" customHeight="1" x14ac:dyDescent="0.25">
      <c r="A32" s="77" t="s">
        <v>435</v>
      </c>
      <c r="B32" s="85" t="s">
        <v>607</v>
      </c>
    </row>
    <row r="33" spans="1:2" s="322" customFormat="1" ht="45" x14ac:dyDescent="0.25">
      <c r="A33" s="75" t="s">
        <v>518</v>
      </c>
      <c r="B33" s="86" t="s">
        <v>584</v>
      </c>
    </row>
    <row r="34" spans="1:2" s="322" customFormat="1" ht="60" x14ac:dyDescent="0.25">
      <c r="A34" s="77" t="s">
        <v>436</v>
      </c>
      <c r="B34" s="85" t="s">
        <v>608</v>
      </c>
    </row>
    <row r="35" spans="1:2" s="322" customFormat="1" ht="60" x14ac:dyDescent="0.25">
      <c r="A35" s="75" t="s">
        <v>437</v>
      </c>
      <c r="B35" s="86" t="s">
        <v>152</v>
      </c>
    </row>
    <row r="36" spans="1:2" s="322" customFormat="1" ht="60" x14ac:dyDescent="0.25">
      <c r="A36" s="77" t="s">
        <v>487</v>
      </c>
      <c r="B36" s="85" t="s">
        <v>443</v>
      </c>
    </row>
    <row r="37" spans="1:2" s="322" customFormat="1" ht="90" x14ac:dyDescent="0.25">
      <c r="A37" s="75" t="s">
        <v>438</v>
      </c>
      <c r="B37" s="86" t="s">
        <v>617</v>
      </c>
    </row>
    <row r="38" spans="1:2" s="322" customFormat="1" ht="30" customHeight="1" x14ac:dyDescent="0.25">
      <c r="A38" s="77" t="s">
        <v>432</v>
      </c>
      <c r="B38" s="85" t="s">
        <v>609</v>
      </c>
    </row>
    <row r="39" spans="1:2" s="322" customFormat="1" ht="75" x14ac:dyDescent="0.25">
      <c r="A39" s="75" t="s">
        <v>433</v>
      </c>
      <c r="B39" s="86" t="s">
        <v>454</v>
      </c>
    </row>
    <row r="40" spans="1:2" x14ac:dyDescent="0.25">
      <c r="A40" s="63"/>
      <c r="B40" s="63"/>
    </row>
    <row r="41" spans="1:2" x14ac:dyDescent="0.25">
      <c r="A41" s="63"/>
      <c r="B41" s="63"/>
    </row>
    <row r="42" spans="1:2" x14ac:dyDescent="0.25">
      <c r="A42" s="63"/>
      <c r="B42" s="63"/>
    </row>
    <row r="43" spans="1:2" x14ac:dyDescent="0.25">
      <c r="A43" s="63"/>
      <c r="B43" s="63"/>
    </row>
    <row r="44" spans="1:2" x14ac:dyDescent="0.25">
      <c r="A44" s="63"/>
      <c r="B44" s="63"/>
    </row>
    <row r="45" spans="1:2" x14ac:dyDescent="0.25">
      <c r="A45" s="63"/>
      <c r="B45" s="63"/>
    </row>
    <row r="46" spans="1:2" x14ac:dyDescent="0.25">
      <c r="A46" s="63"/>
      <c r="B46" s="63"/>
    </row>
    <row r="47" spans="1:2" x14ac:dyDescent="0.25">
      <c r="A47" s="63"/>
      <c r="B47" s="63"/>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147"/>
  <sheetViews>
    <sheetView zoomScaleNormal="100" workbookViewId="0">
      <selection activeCell="D13" sqref="D13"/>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83" t="s">
        <v>395</v>
      </c>
      <c r="B1" s="484"/>
      <c r="C1" s="484"/>
      <c r="D1" s="484"/>
      <c r="E1" s="484"/>
      <c r="F1" s="484"/>
      <c r="G1" s="484"/>
      <c r="H1" s="484"/>
      <c r="I1" s="484"/>
      <c r="J1" s="485"/>
      <c r="K1" s="486"/>
      <c r="M1" s="482"/>
      <c r="N1" s="482"/>
      <c r="O1" s="482"/>
      <c r="P1" s="482"/>
      <c r="Q1" s="482"/>
      <c r="R1" s="482"/>
      <c r="S1" s="482"/>
      <c r="T1" s="482"/>
      <c r="U1" s="482"/>
      <c r="V1" s="482"/>
      <c r="W1" s="482"/>
    </row>
    <row r="2" spans="1:23" s="5" customFormat="1" ht="38.25" customHeight="1" x14ac:dyDescent="0.25">
      <c r="A2" s="345" t="s">
        <v>660</v>
      </c>
      <c r="B2" s="346"/>
      <c r="C2" s="487" t="s">
        <v>0</v>
      </c>
      <c r="D2" s="488"/>
      <c r="E2" s="487" t="s">
        <v>2</v>
      </c>
      <c r="F2" s="488"/>
      <c r="G2" s="487" t="s">
        <v>1</v>
      </c>
      <c r="H2" s="488"/>
      <c r="I2" s="489" t="s">
        <v>3</v>
      </c>
      <c r="J2" s="490"/>
      <c r="K2" s="347" t="s">
        <v>4</v>
      </c>
      <c r="N2" s="78"/>
      <c r="O2" s="78"/>
      <c r="P2" s="78"/>
      <c r="Q2" s="78"/>
      <c r="R2" s="78"/>
      <c r="S2" s="78"/>
      <c r="T2" s="78"/>
      <c r="U2" s="78"/>
      <c r="V2" s="78"/>
      <c r="W2" s="78"/>
    </row>
    <row r="3" spans="1:23" s="5" customFormat="1" ht="13.5" customHeight="1" thickBot="1" x14ac:dyDescent="0.25">
      <c r="A3" s="348"/>
      <c r="B3" s="349"/>
      <c r="C3" s="350" t="s">
        <v>7</v>
      </c>
      <c r="D3" s="350" t="s">
        <v>8</v>
      </c>
      <c r="E3" s="350" t="s">
        <v>7</v>
      </c>
      <c r="F3" s="350" t="s">
        <v>8</v>
      </c>
      <c r="G3" s="350" t="s">
        <v>7</v>
      </c>
      <c r="H3" s="350" t="s">
        <v>8</v>
      </c>
      <c r="I3" s="351" t="s">
        <v>7</v>
      </c>
      <c r="J3" s="351" t="s">
        <v>8</v>
      </c>
      <c r="K3" s="352"/>
      <c r="M3" s="57"/>
    </row>
    <row r="4" spans="1:23" s="6" customFormat="1" ht="15" customHeight="1" x14ac:dyDescent="0.2">
      <c r="A4" s="286" t="s">
        <v>652</v>
      </c>
      <c r="B4" s="491"/>
      <c r="C4" s="492"/>
      <c r="D4" s="492"/>
      <c r="E4" s="492"/>
      <c r="F4" s="492"/>
      <c r="G4" s="492"/>
      <c r="H4" s="492"/>
      <c r="I4" s="492"/>
      <c r="J4" s="492"/>
      <c r="K4" s="493"/>
      <c r="M4" s="57"/>
    </row>
    <row r="5" spans="1:23" s="2" customFormat="1" x14ac:dyDescent="0.2">
      <c r="A5" s="353" t="s">
        <v>533</v>
      </c>
      <c r="B5" s="354" t="s">
        <v>532</v>
      </c>
      <c r="C5" s="479"/>
      <c r="D5" s="480"/>
      <c r="E5" s="480"/>
      <c r="F5" s="480"/>
      <c r="G5" s="480"/>
      <c r="H5" s="480"/>
      <c r="I5" s="480"/>
      <c r="J5" s="480"/>
      <c r="K5" s="481"/>
    </row>
    <row r="6" spans="1:23" x14ac:dyDescent="0.2">
      <c r="A6" s="172" t="s">
        <v>547</v>
      </c>
      <c r="B6" s="355" t="s">
        <v>534</v>
      </c>
      <c r="C6" s="153"/>
      <c r="D6" s="153"/>
      <c r="E6" s="153"/>
      <c r="F6" s="153"/>
      <c r="G6" s="153"/>
      <c r="H6" s="153"/>
      <c r="I6" s="153"/>
      <c r="J6" s="153"/>
      <c r="K6" s="152">
        <f>SUM(C6:J6)</f>
        <v>0</v>
      </c>
    </row>
    <row r="7" spans="1:23" x14ac:dyDescent="0.2">
      <c r="A7" s="172" t="s">
        <v>548</v>
      </c>
      <c r="B7" s="355" t="s">
        <v>535</v>
      </c>
      <c r="C7" s="153"/>
      <c r="D7" s="153"/>
      <c r="E7" s="153"/>
      <c r="F7" s="153"/>
      <c r="G7" s="153"/>
      <c r="H7" s="153"/>
      <c r="I7" s="137"/>
      <c r="J7" s="154"/>
      <c r="K7" s="152">
        <f t="shared" ref="K7:K16" si="0">SUM(C7:J7)</f>
        <v>0</v>
      </c>
    </row>
    <row r="8" spans="1:23" x14ac:dyDescent="0.2">
      <c r="A8" s="172" t="s">
        <v>549</v>
      </c>
      <c r="B8" s="355" t="s">
        <v>536</v>
      </c>
      <c r="C8" s="153"/>
      <c r="D8" s="153"/>
      <c r="E8" s="153"/>
      <c r="F8" s="153"/>
      <c r="G8" s="153"/>
      <c r="H8" s="153"/>
      <c r="I8" s="137"/>
      <c r="J8" s="154"/>
      <c r="K8" s="152">
        <f t="shared" si="0"/>
        <v>0</v>
      </c>
    </row>
    <row r="9" spans="1:23" x14ac:dyDescent="0.2">
      <c r="A9" s="172" t="s">
        <v>550</v>
      </c>
      <c r="B9" s="355" t="s">
        <v>537</v>
      </c>
      <c r="C9" s="153"/>
      <c r="D9" s="153"/>
      <c r="E9" s="153"/>
      <c r="F9" s="153"/>
      <c r="G9" s="153"/>
      <c r="H9" s="153"/>
      <c r="I9" s="137"/>
      <c r="J9" s="154"/>
      <c r="K9" s="152">
        <f t="shared" si="0"/>
        <v>0</v>
      </c>
    </row>
    <row r="10" spans="1:23" x14ac:dyDescent="0.2">
      <c r="A10" s="172" t="s">
        <v>551</v>
      </c>
      <c r="B10" s="355" t="s">
        <v>538</v>
      </c>
      <c r="C10" s="153"/>
      <c r="D10" s="153"/>
      <c r="E10" s="153"/>
      <c r="F10" s="153"/>
      <c r="G10" s="153"/>
      <c r="H10" s="153"/>
      <c r="I10" s="137"/>
      <c r="J10" s="154"/>
      <c r="K10" s="152">
        <f t="shared" si="0"/>
        <v>0</v>
      </c>
    </row>
    <row r="11" spans="1:23" x14ac:dyDescent="0.2">
      <c r="A11" s="172" t="s">
        <v>552</v>
      </c>
      <c r="B11" s="355" t="s">
        <v>539</v>
      </c>
      <c r="C11" s="153"/>
      <c r="D11" s="153"/>
      <c r="E11" s="153"/>
      <c r="F11" s="153"/>
      <c r="G11" s="153"/>
      <c r="H11" s="153"/>
      <c r="I11" s="137">
        <v>1</v>
      </c>
      <c r="J11" s="154"/>
      <c r="K11" s="152">
        <f t="shared" si="0"/>
        <v>1</v>
      </c>
    </row>
    <row r="12" spans="1:23" x14ac:dyDescent="0.2">
      <c r="A12" s="172" t="s">
        <v>546</v>
      </c>
      <c r="B12" s="355" t="s">
        <v>540</v>
      </c>
      <c r="C12" s="153"/>
      <c r="D12" s="153"/>
      <c r="E12" s="153"/>
      <c r="F12" s="153"/>
      <c r="G12" s="153"/>
      <c r="H12" s="153"/>
      <c r="I12" s="137"/>
      <c r="J12" s="154"/>
      <c r="K12" s="152">
        <f t="shared" si="0"/>
        <v>0</v>
      </c>
    </row>
    <row r="13" spans="1:23" x14ac:dyDescent="0.2">
      <c r="A13" s="172" t="s">
        <v>553</v>
      </c>
      <c r="B13" s="355" t="s">
        <v>541</v>
      </c>
      <c r="C13" s="153">
        <v>11</v>
      </c>
      <c r="D13" s="153">
        <v>0</v>
      </c>
      <c r="E13" s="153"/>
      <c r="F13" s="153"/>
      <c r="G13" s="153">
        <v>9</v>
      </c>
      <c r="H13" s="153">
        <v>0</v>
      </c>
      <c r="I13" s="137">
        <v>21</v>
      </c>
      <c r="J13" s="154">
        <v>16</v>
      </c>
      <c r="K13" s="152">
        <f t="shared" si="0"/>
        <v>57</v>
      </c>
    </row>
    <row r="14" spans="1:23" x14ac:dyDescent="0.2">
      <c r="A14" s="172" t="s">
        <v>554</v>
      </c>
      <c r="B14" s="355" t="s">
        <v>542</v>
      </c>
      <c r="C14" s="153"/>
      <c r="D14" s="153"/>
      <c r="E14" s="153"/>
      <c r="F14" s="153"/>
      <c r="G14" s="153"/>
      <c r="H14" s="153"/>
      <c r="I14" s="137"/>
      <c r="J14" s="154"/>
      <c r="K14" s="152">
        <f t="shared" si="0"/>
        <v>0</v>
      </c>
    </row>
    <row r="15" spans="1:23" ht="12.75" customHeight="1" x14ac:dyDescent="0.2">
      <c r="A15" s="172" t="s">
        <v>555</v>
      </c>
      <c r="B15" s="355" t="s">
        <v>543</v>
      </c>
      <c r="C15" s="153"/>
      <c r="D15" s="153"/>
      <c r="E15" s="153"/>
      <c r="F15" s="153"/>
      <c r="G15" s="153"/>
      <c r="H15" s="153"/>
      <c r="I15" s="137"/>
      <c r="J15" s="154"/>
      <c r="K15" s="152">
        <f t="shared" si="0"/>
        <v>0</v>
      </c>
    </row>
    <row r="16" spans="1:23" x14ac:dyDescent="0.2">
      <c r="A16" s="172" t="s">
        <v>545</v>
      </c>
      <c r="B16" s="355" t="s">
        <v>544</v>
      </c>
      <c r="C16" s="153"/>
      <c r="D16" s="153"/>
      <c r="E16" s="153"/>
      <c r="F16" s="153"/>
      <c r="G16" s="153"/>
      <c r="H16" s="153"/>
      <c r="I16" s="137"/>
      <c r="J16" s="154"/>
      <c r="K16" s="152">
        <f t="shared" si="0"/>
        <v>0</v>
      </c>
    </row>
    <row r="17" spans="1:11" x14ac:dyDescent="0.2">
      <c r="A17" s="356" t="s">
        <v>93</v>
      </c>
      <c r="B17" s="357" t="s">
        <v>94</v>
      </c>
      <c r="C17" s="167">
        <f>SUM(C6:C16)</f>
        <v>11</v>
      </c>
      <c r="D17" s="167">
        <f t="shared" ref="D17:J17" si="1">SUM(D6:D16)</f>
        <v>0</v>
      </c>
      <c r="E17" s="167">
        <f t="shared" si="1"/>
        <v>0</v>
      </c>
      <c r="F17" s="167">
        <f t="shared" si="1"/>
        <v>0</v>
      </c>
      <c r="G17" s="167">
        <f t="shared" si="1"/>
        <v>9</v>
      </c>
      <c r="H17" s="167">
        <f t="shared" si="1"/>
        <v>0</v>
      </c>
      <c r="I17" s="167">
        <f t="shared" si="1"/>
        <v>22</v>
      </c>
      <c r="J17" s="167">
        <f t="shared" si="1"/>
        <v>16</v>
      </c>
      <c r="K17" s="152">
        <f>SUM(K6:K16)</f>
        <v>58</v>
      </c>
    </row>
    <row r="18" spans="1:11" s="6" customFormat="1" x14ac:dyDescent="0.2">
      <c r="A18" s="175" t="s">
        <v>653</v>
      </c>
      <c r="B18" s="358"/>
      <c r="C18" s="476"/>
      <c r="D18" s="477"/>
      <c r="E18" s="477"/>
      <c r="F18" s="477"/>
      <c r="G18" s="477"/>
      <c r="H18" s="477"/>
      <c r="I18" s="477"/>
      <c r="J18" s="477"/>
      <c r="K18" s="478"/>
    </row>
    <row r="19" spans="1:11" s="2" customFormat="1" x14ac:dyDescent="0.2">
      <c r="A19" s="353" t="s">
        <v>533</v>
      </c>
      <c r="B19" s="354" t="s">
        <v>532</v>
      </c>
      <c r="C19" s="479"/>
      <c r="D19" s="480"/>
      <c r="E19" s="480"/>
      <c r="F19" s="480"/>
      <c r="G19" s="480"/>
      <c r="H19" s="480"/>
      <c r="I19" s="480"/>
      <c r="J19" s="480"/>
      <c r="K19" s="481"/>
    </row>
    <row r="20" spans="1:11" x14ac:dyDescent="0.2">
      <c r="A20" s="172" t="s">
        <v>547</v>
      </c>
      <c r="B20" s="355" t="s">
        <v>534</v>
      </c>
      <c r="C20" s="153"/>
      <c r="D20" s="153"/>
      <c r="E20" s="153"/>
      <c r="F20" s="153"/>
      <c r="G20" s="153"/>
      <c r="H20" s="153"/>
      <c r="I20" s="137"/>
      <c r="J20" s="154"/>
      <c r="K20" s="152">
        <f>SUM(C20:J20)</f>
        <v>0</v>
      </c>
    </row>
    <row r="21" spans="1:11" x14ac:dyDescent="0.2">
      <c r="A21" s="172" t="s">
        <v>548</v>
      </c>
      <c r="B21" s="355" t="s">
        <v>535</v>
      </c>
      <c r="C21" s="153"/>
      <c r="D21" s="153"/>
      <c r="E21" s="153"/>
      <c r="F21" s="153"/>
      <c r="G21" s="153"/>
      <c r="H21" s="153"/>
      <c r="I21" s="137"/>
      <c r="J21" s="154"/>
      <c r="K21" s="152">
        <f t="shared" ref="K21:K30" si="2">SUM(C21:J21)</f>
        <v>0</v>
      </c>
    </row>
    <row r="22" spans="1:11" x14ac:dyDescent="0.2">
      <c r="A22" s="172" t="s">
        <v>549</v>
      </c>
      <c r="B22" s="355" t="s">
        <v>536</v>
      </c>
      <c r="C22" s="153"/>
      <c r="D22" s="153"/>
      <c r="E22" s="153"/>
      <c r="F22" s="153"/>
      <c r="G22" s="153"/>
      <c r="H22" s="153"/>
      <c r="I22" s="137"/>
      <c r="J22" s="154"/>
      <c r="K22" s="152">
        <f t="shared" si="2"/>
        <v>0</v>
      </c>
    </row>
    <row r="23" spans="1:11" x14ac:dyDescent="0.2">
      <c r="A23" s="172" t="s">
        <v>550</v>
      </c>
      <c r="B23" s="355" t="s">
        <v>537</v>
      </c>
      <c r="C23" s="153"/>
      <c r="D23" s="153"/>
      <c r="E23" s="153"/>
      <c r="F23" s="153"/>
      <c r="G23" s="153"/>
      <c r="H23" s="153"/>
      <c r="I23" s="137"/>
      <c r="J23" s="154"/>
      <c r="K23" s="152">
        <f t="shared" si="2"/>
        <v>0</v>
      </c>
    </row>
    <row r="24" spans="1:11" x14ac:dyDescent="0.2">
      <c r="A24" s="172" t="s">
        <v>551</v>
      </c>
      <c r="B24" s="355" t="s">
        <v>538</v>
      </c>
      <c r="C24" s="153">
        <v>0</v>
      </c>
      <c r="D24" s="153">
        <v>0</v>
      </c>
      <c r="E24" s="153"/>
      <c r="F24" s="153"/>
      <c r="G24" s="153">
        <v>1</v>
      </c>
      <c r="H24" s="153">
        <v>1</v>
      </c>
      <c r="I24" s="137"/>
      <c r="J24" s="154"/>
      <c r="K24" s="152">
        <f t="shared" si="2"/>
        <v>2</v>
      </c>
    </row>
    <row r="25" spans="1:11" x14ac:dyDescent="0.2">
      <c r="A25" s="172" t="s">
        <v>552</v>
      </c>
      <c r="B25" s="355" t="s">
        <v>539</v>
      </c>
      <c r="C25" s="153"/>
      <c r="D25" s="153"/>
      <c r="E25" s="153"/>
      <c r="F25" s="153"/>
      <c r="G25" s="153"/>
      <c r="H25" s="153"/>
      <c r="I25" s="137"/>
      <c r="J25" s="154"/>
      <c r="K25" s="152">
        <f t="shared" si="2"/>
        <v>0</v>
      </c>
    </row>
    <row r="26" spans="1:11" x14ac:dyDescent="0.2">
      <c r="A26" s="172" t="s">
        <v>546</v>
      </c>
      <c r="B26" s="355" t="s">
        <v>540</v>
      </c>
      <c r="C26" s="153"/>
      <c r="D26" s="153"/>
      <c r="E26" s="153"/>
      <c r="F26" s="153"/>
      <c r="G26" s="153"/>
      <c r="H26" s="153"/>
      <c r="I26" s="137"/>
      <c r="J26" s="154"/>
      <c r="K26" s="152">
        <f t="shared" si="2"/>
        <v>0</v>
      </c>
    </row>
    <row r="27" spans="1:11" x14ac:dyDescent="0.2">
      <c r="A27" s="172" t="s">
        <v>553</v>
      </c>
      <c r="B27" s="355" t="s">
        <v>541</v>
      </c>
      <c r="C27" s="153">
        <v>3</v>
      </c>
      <c r="D27" s="153">
        <v>3</v>
      </c>
      <c r="E27" s="153"/>
      <c r="F27" s="153"/>
      <c r="G27" s="153">
        <v>17</v>
      </c>
      <c r="H27" s="153">
        <v>8</v>
      </c>
      <c r="I27" s="137">
        <v>8</v>
      </c>
      <c r="J27" s="154">
        <v>6</v>
      </c>
      <c r="K27" s="152">
        <f t="shared" si="2"/>
        <v>45</v>
      </c>
    </row>
    <row r="28" spans="1:11" x14ac:dyDescent="0.2">
      <c r="A28" s="172" t="s">
        <v>554</v>
      </c>
      <c r="B28" s="355" t="s">
        <v>542</v>
      </c>
      <c r="C28" s="153"/>
      <c r="D28" s="153"/>
      <c r="E28" s="153"/>
      <c r="F28" s="153"/>
      <c r="G28" s="153"/>
      <c r="H28" s="153"/>
      <c r="I28" s="137"/>
      <c r="J28" s="154"/>
      <c r="K28" s="152">
        <f t="shared" si="2"/>
        <v>0</v>
      </c>
    </row>
    <row r="29" spans="1:11" ht="12.75" customHeight="1" x14ac:dyDescent="0.2">
      <c r="A29" s="172" t="s">
        <v>555</v>
      </c>
      <c r="B29" s="355" t="s">
        <v>543</v>
      </c>
      <c r="C29" s="155"/>
      <c r="D29" s="155"/>
      <c r="E29" s="155"/>
      <c r="F29" s="155"/>
      <c r="G29" s="155"/>
      <c r="H29" s="155"/>
      <c r="I29" s="156"/>
      <c r="J29" s="157"/>
      <c r="K29" s="158">
        <f t="shared" si="2"/>
        <v>0</v>
      </c>
    </row>
    <row r="30" spans="1:11" x14ac:dyDescent="0.2">
      <c r="A30" s="172" t="s">
        <v>545</v>
      </c>
      <c r="B30" s="355" t="s">
        <v>544</v>
      </c>
      <c r="C30" s="155"/>
      <c r="D30" s="155"/>
      <c r="E30" s="155"/>
      <c r="F30" s="155"/>
      <c r="G30" s="155"/>
      <c r="H30" s="155"/>
      <c r="I30" s="156"/>
      <c r="J30" s="157"/>
      <c r="K30" s="158">
        <f t="shared" si="2"/>
        <v>0</v>
      </c>
    </row>
    <row r="31" spans="1:11" x14ac:dyDescent="0.2">
      <c r="A31" s="359" t="s">
        <v>93</v>
      </c>
      <c r="B31" s="360" t="s">
        <v>94</v>
      </c>
      <c r="C31" s="167">
        <f>SUM(C20:C30)</f>
        <v>3</v>
      </c>
      <c r="D31" s="167">
        <f t="shared" ref="D31:J31" si="3">SUM(D20:D30)</f>
        <v>3</v>
      </c>
      <c r="E31" s="167">
        <f t="shared" si="3"/>
        <v>0</v>
      </c>
      <c r="F31" s="167">
        <f t="shared" si="3"/>
        <v>0</v>
      </c>
      <c r="G31" s="167">
        <f t="shared" si="3"/>
        <v>18</v>
      </c>
      <c r="H31" s="167">
        <f t="shared" si="3"/>
        <v>9</v>
      </c>
      <c r="I31" s="167">
        <f t="shared" si="3"/>
        <v>8</v>
      </c>
      <c r="J31" s="167">
        <f t="shared" si="3"/>
        <v>6</v>
      </c>
      <c r="K31" s="158">
        <f>SUM(K20:K30)</f>
        <v>47</v>
      </c>
    </row>
    <row r="32" spans="1:11" s="6" customFormat="1" x14ac:dyDescent="0.2">
      <c r="A32" s="175" t="s">
        <v>654</v>
      </c>
      <c r="B32" s="358"/>
      <c r="C32" s="476"/>
      <c r="D32" s="477"/>
      <c r="E32" s="477"/>
      <c r="F32" s="477"/>
      <c r="G32" s="477"/>
      <c r="H32" s="477"/>
      <c r="I32" s="477"/>
      <c r="J32" s="477"/>
      <c r="K32" s="478"/>
    </row>
    <row r="33" spans="1:11" s="2" customFormat="1" x14ac:dyDescent="0.2">
      <c r="A33" s="353" t="s">
        <v>533</v>
      </c>
      <c r="B33" s="354" t="s">
        <v>532</v>
      </c>
      <c r="C33" s="479"/>
      <c r="D33" s="480"/>
      <c r="E33" s="480"/>
      <c r="F33" s="480"/>
      <c r="G33" s="480"/>
      <c r="H33" s="480"/>
      <c r="I33" s="480"/>
      <c r="J33" s="480"/>
      <c r="K33" s="481"/>
    </row>
    <row r="34" spans="1:11" x14ac:dyDescent="0.2">
      <c r="A34" s="172" t="s">
        <v>547</v>
      </c>
      <c r="B34" s="355" t="s">
        <v>534</v>
      </c>
      <c r="C34" s="153"/>
      <c r="D34" s="153"/>
      <c r="E34" s="153"/>
      <c r="F34" s="153"/>
      <c r="G34" s="153"/>
      <c r="H34" s="153"/>
      <c r="I34" s="137"/>
      <c r="J34" s="154"/>
      <c r="K34" s="152">
        <f>SUM(C34:J34)</f>
        <v>0</v>
      </c>
    </row>
    <row r="35" spans="1:11" x14ac:dyDescent="0.2">
      <c r="A35" s="172" t="s">
        <v>548</v>
      </c>
      <c r="B35" s="355" t="s">
        <v>535</v>
      </c>
      <c r="C35" s="153"/>
      <c r="D35" s="153"/>
      <c r="E35" s="153"/>
      <c r="F35" s="153"/>
      <c r="G35" s="153"/>
      <c r="H35" s="153"/>
      <c r="I35" s="137"/>
      <c r="J35" s="154"/>
      <c r="K35" s="152">
        <f t="shared" ref="K35:K44" si="4">SUM(C35:J35)</f>
        <v>0</v>
      </c>
    </row>
    <row r="36" spans="1:11" x14ac:dyDescent="0.2">
      <c r="A36" s="172" t="s">
        <v>549</v>
      </c>
      <c r="B36" s="355" t="s">
        <v>536</v>
      </c>
      <c r="C36" s="153"/>
      <c r="D36" s="153"/>
      <c r="E36" s="153"/>
      <c r="F36" s="153"/>
      <c r="G36" s="153"/>
      <c r="H36" s="153"/>
      <c r="I36" s="137"/>
      <c r="J36" s="154"/>
      <c r="K36" s="152">
        <f t="shared" si="4"/>
        <v>0</v>
      </c>
    </row>
    <row r="37" spans="1:11" x14ac:dyDescent="0.2">
      <c r="A37" s="172" t="s">
        <v>550</v>
      </c>
      <c r="B37" s="355" t="s">
        <v>537</v>
      </c>
      <c r="C37" s="153"/>
      <c r="D37" s="153"/>
      <c r="E37" s="153"/>
      <c r="F37" s="153"/>
      <c r="G37" s="153"/>
      <c r="H37" s="153"/>
      <c r="I37" s="137"/>
      <c r="J37" s="154"/>
      <c r="K37" s="152">
        <f t="shared" si="4"/>
        <v>0</v>
      </c>
    </row>
    <row r="38" spans="1:11" x14ac:dyDescent="0.2">
      <c r="A38" s="172" t="s">
        <v>551</v>
      </c>
      <c r="B38" s="355" t="s">
        <v>538</v>
      </c>
      <c r="C38" s="153"/>
      <c r="D38" s="153"/>
      <c r="E38" s="153"/>
      <c r="F38" s="153"/>
      <c r="G38" s="153"/>
      <c r="H38" s="153"/>
      <c r="I38" s="137">
        <v>2</v>
      </c>
      <c r="J38" s="154">
        <v>2</v>
      </c>
      <c r="K38" s="152">
        <f t="shared" si="4"/>
        <v>4</v>
      </c>
    </row>
    <row r="39" spans="1:11" x14ac:dyDescent="0.2">
      <c r="A39" s="172" t="s">
        <v>552</v>
      </c>
      <c r="B39" s="355" t="s">
        <v>539</v>
      </c>
      <c r="C39" s="153"/>
      <c r="D39" s="153"/>
      <c r="E39" s="153"/>
      <c r="F39" s="153"/>
      <c r="G39" s="153"/>
      <c r="H39" s="153"/>
      <c r="I39" s="137">
        <v>4</v>
      </c>
      <c r="J39" s="154"/>
      <c r="K39" s="152">
        <f t="shared" si="4"/>
        <v>4</v>
      </c>
    </row>
    <row r="40" spans="1:11" x14ac:dyDescent="0.2">
      <c r="A40" s="172" t="s">
        <v>546</v>
      </c>
      <c r="B40" s="355" t="s">
        <v>540</v>
      </c>
      <c r="C40" s="153">
        <v>4</v>
      </c>
      <c r="D40" s="153">
        <v>0</v>
      </c>
      <c r="E40" s="153"/>
      <c r="F40" s="153"/>
      <c r="G40" s="153">
        <v>2</v>
      </c>
      <c r="H40" s="153">
        <v>0</v>
      </c>
      <c r="I40" s="137">
        <v>4</v>
      </c>
      <c r="J40" s="154">
        <v>1</v>
      </c>
      <c r="K40" s="152">
        <f t="shared" si="4"/>
        <v>11</v>
      </c>
    </row>
    <row r="41" spans="1:11" x14ac:dyDescent="0.2">
      <c r="A41" s="172" t="s">
        <v>553</v>
      </c>
      <c r="B41" s="355" t="s">
        <v>541</v>
      </c>
      <c r="C41" s="153">
        <v>9</v>
      </c>
      <c r="D41" s="153">
        <v>1</v>
      </c>
      <c r="E41" s="153"/>
      <c r="F41" s="153"/>
      <c r="G41" s="153">
        <v>13</v>
      </c>
      <c r="H41" s="153">
        <v>1</v>
      </c>
      <c r="I41" s="137">
        <v>9</v>
      </c>
      <c r="J41" s="154">
        <v>5</v>
      </c>
      <c r="K41" s="152">
        <f t="shared" si="4"/>
        <v>38</v>
      </c>
    </row>
    <row r="42" spans="1:11" x14ac:dyDescent="0.2">
      <c r="A42" s="172" t="s">
        <v>554</v>
      </c>
      <c r="B42" s="355" t="s">
        <v>542</v>
      </c>
      <c r="C42" s="153"/>
      <c r="D42" s="153"/>
      <c r="E42" s="153"/>
      <c r="F42" s="153"/>
      <c r="G42" s="153"/>
      <c r="H42" s="153"/>
      <c r="I42" s="137"/>
      <c r="J42" s="154"/>
      <c r="K42" s="152">
        <f t="shared" si="4"/>
        <v>0</v>
      </c>
    </row>
    <row r="43" spans="1:11" ht="12.75" customHeight="1" x14ac:dyDescent="0.2">
      <c r="A43" s="172" t="s">
        <v>555</v>
      </c>
      <c r="B43" s="355" t="s">
        <v>543</v>
      </c>
      <c r="C43" s="155"/>
      <c r="D43" s="155"/>
      <c r="E43" s="155"/>
      <c r="F43" s="155"/>
      <c r="G43" s="155"/>
      <c r="H43" s="155"/>
      <c r="I43" s="156"/>
      <c r="J43" s="157"/>
      <c r="K43" s="158">
        <f t="shared" si="4"/>
        <v>0</v>
      </c>
    </row>
    <row r="44" spans="1:11" x14ac:dyDescent="0.2">
      <c r="A44" s="172" t="s">
        <v>545</v>
      </c>
      <c r="B44" s="355" t="s">
        <v>544</v>
      </c>
      <c r="C44" s="155"/>
      <c r="D44" s="155"/>
      <c r="E44" s="155"/>
      <c r="F44" s="155"/>
      <c r="G44" s="155"/>
      <c r="H44" s="155"/>
      <c r="I44" s="156"/>
      <c r="J44" s="157"/>
      <c r="K44" s="158">
        <f t="shared" si="4"/>
        <v>0</v>
      </c>
    </row>
    <row r="45" spans="1:11" x14ac:dyDescent="0.2">
      <c r="A45" s="359" t="s">
        <v>93</v>
      </c>
      <c r="B45" s="360" t="s">
        <v>94</v>
      </c>
      <c r="C45" s="167">
        <f>SUM(C34:C44)</f>
        <v>13</v>
      </c>
      <c r="D45" s="167">
        <f t="shared" ref="D45:J45" si="5">SUM(D34:D44)</f>
        <v>1</v>
      </c>
      <c r="E45" s="167">
        <f t="shared" si="5"/>
        <v>0</v>
      </c>
      <c r="F45" s="167">
        <f t="shared" si="5"/>
        <v>0</v>
      </c>
      <c r="G45" s="167">
        <f t="shared" si="5"/>
        <v>15</v>
      </c>
      <c r="H45" s="167">
        <f t="shared" si="5"/>
        <v>1</v>
      </c>
      <c r="I45" s="167">
        <f t="shared" si="5"/>
        <v>19</v>
      </c>
      <c r="J45" s="167">
        <f t="shared" si="5"/>
        <v>8</v>
      </c>
      <c r="K45" s="158">
        <f>SUM(K34:K44)</f>
        <v>57</v>
      </c>
    </row>
    <row r="46" spans="1:11" s="6" customFormat="1" x14ac:dyDescent="0.2">
      <c r="A46" s="175" t="s">
        <v>655</v>
      </c>
      <c r="B46" s="358"/>
      <c r="C46" s="476"/>
      <c r="D46" s="477"/>
      <c r="E46" s="477"/>
      <c r="F46" s="477"/>
      <c r="G46" s="477"/>
      <c r="H46" s="477"/>
      <c r="I46" s="477"/>
      <c r="J46" s="477"/>
      <c r="K46" s="478"/>
    </row>
    <row r="47" spans="1:11" s="2" customFormat="1" x14ac:dyDescent="0.2">
      <c r="A47" s="353" t="s">
        <v>533</v>
      </c>
      <c r="B47" s="354" t="s">
        <v>532</v>
      </c>
      <c r="C47" s="479"/>
      <c r="D47" s="480"/>
      <c r="E47" s="480"/>
      <c r="F47" s="480"/>
      <c r="G47" s="480"/>
      <c r="H47" s="480"/>
      <c r="I47" s="480"/>
      <c r="J47" s="480"/>
      <c r="K47" s="481"/>
    </row>
    <row r="48" spans="1:11" x14ac:dyDescent="0.2">
      <c r="A48" s="172" t="s">
        <v>547</v>
      </c>
      <c r="B48" s="355" t="s">
        <v>534</v>
      </c>
      <c r="C48" s="153"/>
      <c r="D48" s="153"/>
      <c r="E48" s="153"/>
      <c r="F48" s="153"/>
      <c r="G48" s="153"/>
      <c r="H48" s="153"/>
      <c r="I48" s="137"/>
      <c r="J48" s="154"/>
      <c r="K48" s="152">
        <f>SUM(C48:J48)</f>
        <v>0</v>
      </c>
    </row>
    <row r="49" spans="1:11" x14ac:dyDescent="0.2">
      <c r="A49" s="172" t="s">
        <v>548</v>
      </c>
      <c r="B49" s="355" t="s">
        <v>535</v>
      </c>
      <c r="C49" s="153"/>
      <c r="D49" s="153"/>
      <c r="E49" s="153"/>
      <c r="F49" s="153"/>
      <c r="G49" s="153"/>
      <c r="H49" s="153"/>
      <c r="I49" s="137"/>
      <c r="J49" s="154"/>
      <c r="K49" s="152">
        <f t="shared" ref="K49:K58" si="6">SUM(C49:J49)</f>
        <v>0</v>
      </c>
    </row>
    <row r="50" spans="1:11" x14ac:dyDescent="0.2">
      <c r="A50" s="172" t="s">
        <v>549</v>
      </c>
      <c r="B50" s="355" t="s">
        <v>536</v>
      </c>
      <c r="C50" s="153"/>
      <c r="D50" s="153"/>
      <c r="E50" s="153"/>
      <c r="F50" s="153"/>
      <c r="G50" s="153"/>
      <c r="H50" s="153"/>
      <c r="I50" s="137"/>
      <c r="J50" s="154"/>
      <c r="K50" s="152">
        <f t="shared" si="6"/>
        <v>0</v>
      </c>
    </row>
    <row r="51" spans="1:11" x14ac:dyDescent="0.2">
      <c r="A51" s="172" t="s">
        <v>550</v>
      </c>
      <c r="B51" s="355" t="s">
        <v>537</v>
      </c>
      <c r="C51" s="153"/>
      <c r="D51" s="153"/>
      <c r="E51" s="153"/>
      <c r="F51" s="153"/>
      <c r="G51" s="153"/>
      <c r="H51" s="153"/>
      <c r="I51" s="137"/>
      <c r="J51" s="154"/>
      <c r="K51" s="152">
        <f t="shared" si="6"/>
        <v>0</v>
      </c>
    </row>
    <row r="52" spans="1:11" x14ac:dyDescent="0.2">
      <c r="A52" s="172" t="s">
        <v>551</v>
      </c>
      <c r="B52" s="355" t="s">
        <v>538</v>
      </c>
      <c r="C52" s="153"/>
      <c r="D52" s="153"/>
      <c r="E52" s="153"/>
      <c r="F52" s="153"/>
      <c r="G52" s="153"/>
      <c r="H52" s="153"/>
      <c r="I52" s="137"/>
      <c r="J52" s="154"/>
      <c r="K52" s="152">
        <f t="shared" si="6"/>
        <v>0</v>
      </c>
    </row>
    <row r="53" spans="1:11" x14ac:dyDescent="0.2">
      <c r="A53" s="172" t="s">
        <v>552</v>
      </c>
      <c r="B53" s="355" t="s">
        <v>539</v>
      </c>
      <c r="C53" s="153">
        <v>11</v>
      </c>
      <c r="D53" s="153">
        <v>0</v>
      </c>
      <c r="E53" s="153"/>
      <c r="F53" s="153"/>
      <c r="G53" s="153">
        <v>15</v>
      </c>
      <c r="H53" s="153">
        <v>0</v>
      </c>
      <c r="I53" s="137">
        <v>6</v>
      </c>
      <c r="J53" s="154">
        <v>2</v>
      </c>
      <c r="K53" s="152">
        <f t="shared" si="6"/>
        <v>34</v>
      </c>
    </row>
    <row r="54" spans="1:11" x14ac:dyDescent="0.2">
      <c r="A54" s="172" t="s">
        <v>546</v>
      </c>
      <c r="B54" s="355" t="s">
        <v>540</v>
      </c>
      <c r="C54" s="153">
        <v>1</v>
      </c>
      <c r="D54" s="153">
        <v>0</v>
      </c>
      <c r="E54" s="153"/>
      <c r="F54" s="153"/>
      <c r="G54" s="153">
        <v>2</v>
      </c>
      <c r="H54" s="153">
        <v>0</v>
      </c>
      <c r="I54" s="137">
        <v>1</v>
      </c>
      <c r="J54" s="154">
        <v>1</v>
      </c>
      <c r="K54" s="152">
        <f t="shared" si="6"/>
        <v>5</v>
      </c>
    </row>
    <row r="55" spans="1:11" x14ac:dyDescent="0.2">
      <c r="A55" s="172" t="s">
        <v>553</v>
      </c>
      <c r="B55" s="355" t="s">
        <v>541</v>
      </c>
      <c r="C55" s="153">
        <v>0</v>
      </c>
      <c r="D55" s="153">
        <v>0</v>
      </c>
      <c r="E55" s="153"/>
      <c r="F55" s="153"/>
      <c r="G55" s="153">
        <v>1</v>
      </c>
      <c r="H55" s="153">
        <v>0</v>
      </c>
      <c r="I55" s="137">
        <v>3</v>
      </c>
      <c r="J55" s="154">
        <v>2</v>
      </c>
      <c r="K55" s="152">
        <f t="shared" si="6"/>
        <v>6</v>
      </c>
    </row>
    <row r="56" spans="1:11" x14ac:dyDescent="0.2">
      <c r="A56" s="172" t="s">
        <v>554</v>
      </c>
      <c r="B56" s="355" t="s">
        <v>542</v>
      </c>
      <c r="C56" s="153"/>
      <c r="D56" s="153"/>
      <c r="E56" s="153"/>
      <c r="F56" s="153"/>
      <c r="G56" s="153"/>
      <c r="H56" s="153"/>
      <c r="I56" s="137"/>
      <c r="J56" s="154"/>
      <c r="K56" s="152">
        <f t="shared" si="6"/>
        <v>0</v>
      </c>
    </row>
    <row r="57" spans="1:11" ht="12.75" customHeight="1" x14ac:dyDescent="0.2">
      <c r="A57" s="172" t="s">
        <v>555</v>
      </c>
      <c r="B57" s="355" t="s">
        <v>543</v>
      </c>
      <c r="C57" s="155">
        <v>1</v>
      </c>
      <c r="D57" s="155">
        <v>0</v>
      </c>
      <c r="E57" s="155"/>
      <c r="F57" s="155"/>
      <c r="G57" s="155">
        <v>0</v>
      </c>
      <c r="H57" s="155">
        <v>0</v>
      </c>
      <c r="I57" s="156">
        <v>0</v>
      </c>
      <c r="J57" s="157">
        <v>0</v>
      </c>
      <c r="K57" s="158">
        <f t="shared" si="6"/>
        <v>1</v>
      </c>
    </row>
    <row r="58" spans="1:11" x14ac:dyDescent="0.2">
      <c r="A58" s="172" t="s">
        <v>545</v>
      </c>
      <c r="B58" s="355" t="s">
        <v>544</v>
      </c>
      <c r="C58" s="155"/>
      <c r="D58" s="155"/>
      <c r="E58" s="155"/>
      <c r="F58" s="155"/>
      <c r="G58" s="155"/>
      <c r="H58" s="155"/>
      <c r="I58" s="156"/>
      <c r="J58" s="157"/>
      <c r="K58" s="158">
        <f t="shared" si="6"/>
        <v>0</v>
      </c>
    </row>
    <row r="59" spans="1:11" x14ac:dyDescent="0.2">
      <c r="A59" s="359" t="s">
        <v>93</v>
      </c>
      <c r="B59" s="360" t="s">
        <v>94</v>
      </c>
      <c r="C59" s="167">
        <f>SUM(C48:C58)</f>
        <v>13</v>
      </c>
      <c r="D59" s="167">
        <f t="shared" ref="D59:J59" si="7">SUM(D48:D58)</f>
        <v>0</v>
      </c>
      <c r="E59" s="167">
        <f t="shared" si="7"/>
        <v>0</v>
      </c>
      <c r="F59" s="167">
        <f t="shared" si="7"/>
        <v>0</v>
      </c>
      <c r="G59" s="167">
        <f t="shared" si="7"/>
        <v>18</v>
      </c>
      <c r="H59" s="167">
        <f t="shared" si="7"/>
        <v>0</v>
      </c>
      <c r="I59" s="167">
        <f t="shared" si="7"/>
        <v>10</v>
      </c>
      <c r="J59" s="167">
        <f t="shared" si="7"/>
        <v>5</v>
      </c>
      <c r="K59" s="158">
        <f>SUM(K48:K58)</f>
        <v>46</v>
      </c>
    </row>
    <row r="60" spans="1:11" s="6" customFormat="1" x14ac:dyDescent="0.2">
      <c r="A60" s="175" t="s">
        <v>656</v>
      </c>
      <c r="B60" s="358"/>
      <c r="C60" s="476"/>
      <c r="D60" s="477"/>
      <c r="E60" s="477"/>
      <c r="F60" s="477"/>
      <c r="G60" s="477"/>
      <c r="H60" s="477"/>
      <c r="I60" s="477"/>
      <c r="J60" s="477"/>
      <c r="K60" s="478"/>
    </row>
    <row r="61" spans="1:11" s="2" customFormat="1" x14ac:dyDescent="0.2">
      <c r="A61" s="353" t="s">
        <v>533</v>
      </c>
      <c r="B61" s="354" t="s">
        <v>532</v>
      </c>
      <c r="C61" s="479"/>
      <c r="D61" s="480"/>
      <c r="E61" s="480"/>
      <c r="F61" s="480"/>
      <c r="G61" s="480"/>
      <c r="H61" s="480"/>
      <c r="I61" s="480"/>
      <c r="J61" s="480"/>
      <c r="K61" s="481"/>
    </row>
    <row r="62" spans="1:11" x14ac:dyDescent="0.2">
      <c r="A62" s="172" t="s">
        <v>547</v>
      </c>
      <c r="B62" s="355" t="s">
        <v>534</v>
      </c>
      <c r="C62" s="153"/>
      <c r="D62" s="153"/>
      <c r="E62" s="153"/>
      <c r="F62" s="153"/>
      <c r="G62" s="153"/>
      <c r="H62" s="153"/>
      <c r="I62" s="137"/>
      <c r="J62" s="154"/>
      <c r="K62" s="152">
        <f>SUM(C62:J62)</f>
        <v>0</v>
      </c>
    </row>
    <row r="63" spans="1:11" x14ac:dyDescent="0.2">
      <c r="A63" s="172" t="s">
        <v>548</v>
      </c>
      <c r="B63" s="355" t="s">
        <v>535</v>
      </c>
      <c r="C63" s="153"/>
      <c r="D63" s="153"/>
      <c r="E63" s="153"/>
      <c r="F63" s="153"/>
      <c r="G63" s="153"/>
      <c r="H63" s="153"/>
      <c r="I63" s="137"/>
      <c r="J63" s="154"/>
      <c r="K63" s="152">
        <f t="shared" ref="K63:K72" si="8">SUM(C63:J63)</f>
        <v>0</v>
      </c>
    </row>
    <row r="64" spans="1:11" x14ac:dyDescent="0.2">
      <c r="A64" s="172" t="s">
        <v>549</v>
      </c>
      <c r="B64" s="355" t="s">
        <v>536</v>
      </c>
      <c r="C64" s="153">
        <v>2</v>
      </c>
      <c r="D64" s="153">
        <v>0</v>
      </c>
      <c r="E64" s="153"/>
      <c r="F64" s="153"/>
      <c r="G64" s="153">
        <v>1</v>
      </c>
      <c r="H64" s="153">
        <v>0</v>
      </c>
      <c r="I64" s="137">
        <v>1</v>
      </c>
      <c r="J64" s="154">
        <v>0</v>
      </c>
      <c r="K64" s="152">
        <f t="shared" si="8"/>
        <v>4</v>
      </c>
    </row>
    <row r="65" spans="1:11" x14ac:dyDescent="0.2">
      <c r="A65" s="172" t="s">
        <v>550</v>
      </c>
      <c r="B65" s="355" t="s">
        <v>537</v>
      </c>
      <c r="C65" s="153"/>
      <c r="D65" s="153"/>
      <c r="E65" s="153"/>
      <c r="F65" s="153"/>
      <c r="G65" s="153"/>
      <c r="H65" s="153"/>
      <c r="I65" s="137"/>
      <c r="J65" s="154"/>
      <c r="K65" s="152">
        <f t="shared" si="8"/>
        <v>0</v>
      </c>
    </row>
    <row r="66" spans="1:11" x14ac:dyDescent="0.2">
      <c r="A66" s="172" t="s">
        <v>551</v>
      </c>
      <c r="B66" s="355" t="s">
        <v>538</v>
      </c>
      <c r="C66" s="153"/>
      <c r="D66" s="153"/>
      <c r="E66" s="153"/>
      <c r="F66" s="153"/>
      <c r="G66" s="153"/>
      <c r="H66" s="153"/>
      <c r="I66" s="137"/>
      <c r="J66" s="154"/>
      <c r="K66" s="152">
        <f t="shared" si="8"/>
        <v>0</v>
      </c>
    </row>
    <row r="67" spans="1:11" x14ac:dyDescent="0.2">
      <c r="A67" s="172" t="s">
        <v>552</v>
      </c>
      <c r="B67" s="355" t="s">
        <v>539</v>
      </c>
      <c r="C67" s="153"/>
      <c r="D67" s="153"/>
      <c r="E67" s="153"/>
      <c r="F67" s="153"/>
      <c r="G67" s="153"/>
      <c r="H67" s="153"/>
      <c r="I67" s="137"/>
      <c r="J67" s="154"/>
      <c r="K67" s="152">
        <f t="shared" si="8"/>
        <v>0</v>
      </c>
    </row>
    <row r="68" spans="1:11" x14ac:dyDescent="0.2">
      <c r="A68" s="172" t="s">
        <v>546</v>
      </c>
      <c r="B68" s="355" t="s">
        <v>540</v>
      </c>
      <c r="C68" s="153"/>
      <c r="D68" s="153"/>
      <c r="E68" s="153"/>
      <c r="F68" s="153"/>
      <c r="G68" s="153"/>
      <c r="H68" s="153"/>
      <c r="I68" s="137"/>
      <c r="J68" s="154"/>
      <c r="K68" s="152">
        <f t="shared" si="8"/>
        <v>0</v>
      </c>
    </row>
    <row r="69" spans="1:11" x14ac:dyDescent="0.2">
      <c r="A69" s="172" t="s">
        <v>553</v>
      </c>
      <c r="B69" s="355" t="s">
        <v>541</v>
      </c>
      <c r="C69" s="153">
        <v>3</v>
      </c>
      <c r="D69" s="153">
        <v>0</v>
      </c>
      <c r="E69" s="153"/>
      <c r="F69" s="153"/>
      <c r="G69" s="153">
        <v>3</v>
      </c>
      <c r="H69" s="153">
        <v>0</v>
      </c>
      <c r="I69" s="137">
        <v>2</v>
      </c>
      <c r="J69" s="154">
        <v>3</v>
      </c>
      <c r="K69" s="152">
        <f t="shared" si="8"/>
        <v>11</v>
      </c>
    </row>
    <row r="70" spans="1:11" x14ac:dyDescent="0.2">
      <c r="A70" s="172" t="s">
        <v>554</v>
      </c>
      <c r="B70" s="355" t="s">
        <v>542</v>
      </c>
      <c r="C70" s="153"/>
      <c r="D70" s="153"/>
      <c r="E70" s="153"/>
      <c r="F70" s="153"/>
      <c r="G70" s="153"/>
      <c r="H70" s="153"/>
      <c r="I70" s="137"/>
      <c r="J70" s="154"/>
      <c r="K70" s="152">
        <f t="shared" si="8"/>
        <v>0</v>
      </c>
    </row>
    <row r="71" spans="1:11" ht="12.75" customHeight="1" x14ac:dyDescent="0.2">
      <c r="A71" s="172" t="s">
        <v>555</v>
      </c>
      <c r="B71" s="355" t="s">
        <v>543</v>
      </c>
      <c r="C71" s="155"/>
      <c r="D71" s="155"/>
      <c r="E71" s="155"/>
      <c r="F71" s="155"/>
      <c r="G71" s="155"/>
      <c r="H71" s="155"/>
      <c r="I71" s="156"/>
      <c r="J71" s="157"/>
      <c r="K71" s="158">
        <f t="shared" si="8"/>
        <v>0</v>
      </c>
    </row>
    <row r="72" spans="1:11" x14ac:dyDescent="0.2">
      <c r="A72" s="172" t="s">
        <v>545</v>
      </c>
      <c r="B72" s="355" t="s">
        <v>544</v>
      </c>
      <c r="C72" s="155"/>
      <c r="D72" s="155"/>
      <c r="E72" s="155"/>
      <c r="F72" s="155"/>
      <c r="G72" s="155"/>
      <c r="H72" s="155"/>
      <c r="I72" s="156"/>
      <c r="J72" s="157"/>
      <c r="K72" s="158">
        <f t="shared" si="8"/>
        <v>0</v>
      </c>
    </row>
    <row r="73" spans="1:11" x14ac:dyDescent="0.2">
      <c r="A73" s="359" t="s">
        <v>93</v>
      </c>
      <c r="B73" s="360" t="s">
        <v>94</v>
      </c>
      <c r="C73" s="167">
        <f>SUM(C62:C72)</f>
        <v>5</v>
      </c>
      <c r="D73" s="167">
        <f t="shared" ref="D73:J73" si="9">SUM(D62:D72)</f>
        <v>0</v>
      </c>
      <c r="E73" s="167">
        <f t="shared" si="9"/>
        <v>0</v>
      </c>
      <c r="F73" s="167">
        <f t="shared" si="9"/>
        <v>0</v>
      </c>
      <c r="G73" s="167">
        <f t="shared" si="9"/>
        <v>4</v>
      </c>
      <c r="H73" s="167">
        <f t="shared" si="9"/>
        <v>0</v>
      </c>
      <c r="I73" s="167">
        <f t="shared" si="9"/>
        <v>3</v>
      </c>
      <c r="J73" s="167">
        <f t="shared" si="9"/>
        <v>3</v>
      </c>
      <c r="K73" s="158">
        <f>SUM(K62:K72)</f>
        <v>15</v>
      </c>
    </row>
    <row r="74" spans="1:11" s="6" customFormat="1" x14ac:dyDescent="0.2">
      <c r="A74" s="175" t="s">
        <v>657</v>
      </c>
      <c r="B74" s="358"/>
      <c r="C74" s="476"/>
      <c r="D74" s="477"/>
      <c r="E74" s="477"/>
      <c r="F74" s="477"/>
      <c r="G74" s="477"/>
      <c r="H74" s="477"/>
      <c r="I74" s="477"/>
      <c r="J74" s="477"/>
      <c r="K74" s="478"/>
    </row>
    <row r="75" spans="1:11" s="2" customFormat="1" x14ac:dyDescent="0.2">
      <c r="A75" s="353" t="s">
        <v>533</v>
      </c>
      <c r="B75" s="354" t="s">
        <v>532</v>
      </c>
      <c r="C75" s="479"/>
      <c r="D75" s="480"/>
      <c r="E75" s="480"/>
      <c r="F75" s="480"/>
      <c r="G75" s="480"/>
      <c r="H75" s="480"/>
      <c r="I75" s="480"/>
      <c r="J75" s="480"/>
      <c r="K75" s="481"/>
    </row>
    <row r="76" spans="1:11" x14ac:dyDescent="0.2">
      <c r="A76" s="172" t="s">
        <v>547</v>
      </c>
      <c r="B76" s="355" t="s">
        <v>534</v>
      </c>
      <c r="C76" s="153"/>
      <c r="D76" s="153"/>
      <c r="E76" s="153"/>
      <c r="F76" s="153"/>
      <c r="G76" s="153"/>
      <c r="H76" s="153"/>
      <c r="I76" s="137"/>
      <c r="J76" s="154"/>
      <c r="K76" s="152">
        <f>SUM(C76:J76)</f>
        <v>0</v>
      </c>
    </row>
    <row r="77" spans="1:11" x14ac:dyDescent="0.2">
      <c r="A77" s="172" t="s">
        <v>548</v>
      </c>
      <c r="B77" s="355" t="s">
        <v>535</v>
      </c>
      <c r="C77" s="153"/>
      <c r="D77" s="153"/>
      <c r="E77" s="153"/>
      <c r="F77" s="153"/>
      <c r="G77" s="153"/>
      <c r="H77" s="153"/>
      <c r="I77" s="137"/>
      <c r="J77" s="154"/>
      <c r="K77" s="152">
        <f t="shared" ref="K77:K86" si="10">SUM(C77:J77)</f>
        <v>0</v>
      </c>
    </row>
    <row r="78" spans="1:11" x14ac:dyDescent="0.2">
      <c r="A78" s="172" t="s">
        <v>549</v>
      </c>
      <c r="B78" s="355" t="s">
        <v>536</v>
      </c>
      <c r="C78" s="153"/>
      <c r="D78" s="153"/>
      <c r="E78" s="153"/>
      <c r="F78" s="153"/>
      <c r="G78" s="153"/>
      <c r="H78" s="153"/>
      <c r="I78" s="137"/>
      <c r="J78" s="154"/>
      <c r="K78" s="152">
        <f t="shared" si="10"/>
        <v>0</v>
      </c>
    </row>
    <row r="79" spans="1:11" x14ac:dyDescent="0.2">
      <c r="A79" s="172" t="s">
        <v>550</v>
      </c>
      <c r="B79" s="355" t="s">
        <v>537</v>
      </c>
      <c r="C79" s="153"/>
      <c r="D79" s="153"/>
      <c r="E79" s="153"/>
      <c r="F79" s="153"/>
      <c r="G79" s="153"/>
      <c r="H79" s="153"/>
      <c r="I79" s="137"/>
      <c r="J79" s="154"/>
      <c r="K79" s="152">
        <f t="shared" si="10"/>
        <v>0</v>
      </c>
    </row>
    <row r="80" spans="1:11" x14ac:dyDescent="0.2">
      <c r="A80" s="172" t="s">
        <v>551</v>
      </c>
      <c r="B80" s="355" t="s">
        <v>538</v>
      </c>
      <c r="C80" s="153"/>
      <c r="D80" s="153"/>
      <c r="E80" s="153"/>
      <c r="F80" s="153"/>
      <c r="G80" s="153"/>
      <c r="H80" s="153"/>
      <c r="I80" s="137"/>
      <c r="J80" s="154"/>
      <c r="K80" s="152">
        <f t="shared" si="10"/>
        <v>0</v>
      </c>
    </row>
    <row r="81" spans="1:11" x14ac:dyDescent="0.2">
      <c r="A81" s="172" t="s">
        <v>552</v>
      </c>
      <c r="B81" s="355" t="s">
        <v>539</v>
      </c>
      <c r="C81" s="153"/>
      <c r="D81" s="153"/>
      <c r="E81" s="153"/>
      <c r="F81" s="153"/>
      <c r="G81" s="153"/>
      <c r="H81" s="153"/>
      <c r="I81" s="137"/>
      <c r="J81" s="154"/>
      <c r="K81" s="152">
        <f t="shared" si="10"/>
        <v>0</v>
      </c>
    </row>
    <row r="82" spans="1:11" x14ac:dyDescent="0.2">
      <c r="A82" s="172" t="s">
        <v>546</v>
      </c>
      <c r="B82" s="355" t="s">
        <v>540</v>
      </c>
      <c r="C82" s="153"/>
      <c r="D82" s="153"/>
      <c r="E82" s="153"/>
      <c r="F82" s="153"/>
      <c r="G82" s="153"/>
      <c r="H82" s="153"/>
      <c r="I82" s="137"/>
      <c r="J82" s="154"/>
      <c r="K82" s="152">
        <f t="shared" si="10"/>
        <v>0</v>
      </c>
    </row>
    <row r="83" spans="1:11" x14ac:dyDescent="0.2">
      <c r="A83" s="172" t="s">
        <v>553</v>
      </c>
      <c r="B83" s="355" t="s">
        <v>541</v>
      </c>
      <c r="C83" s="153"/>
      <c r="D83" s="153"/>
      <c r="E83" s="153"/>
      <c r="F83" s="153"/>
      <c r="G83" s="153"/>
      <c r="H83" s="153"/>
      <c r="I83" s="137">
        <v>2</v>
      </c>
      <c r="J83" s="154">
        <v>1</v>
      </c>
      <c r="K83" s="152">
        <f t="shared" si="10"/>
        <v>3</v>
      </c>
    </row>
    <row r="84" spans="1:11" x14ac:dyDescent="0.2">
      <c r="A84" s="172" t="s">
        <v>554</v>
      </c>
      <c r="B84" s="355" t="s">
        <v>542</v>
      </c>
      <c r="C84" s="153"/>
      <c r="D84" s="153"/>
      <c r="E84" s="153"/>
      <c r="F84" s="153"/>
      <c r="G84" s="153"/>
      <c r="H84" s="153"/>
      <c r="I84" s="137"/>
      <c r="J84" s="154"/>
      <c r="K84" s="152">
        <f t="shared" si="10"/>
        <v>0</v>
      </c>
    </row>
    <row r="85" spans="1:11" ht="12.75" customHeight="1" x14ac:dyDescent="0.2">
      <c r="A85" s="172" t="s">
        <v>555</v>
      </c>
      <c r="B85" s="355" t="s">
        <v>543</v>
      </c>
      <c r="C85" s="155"/>
      <c r="D85" s="155"/>
      <c r="E85" s="155"/>
      <c r="F85" s="155"/>
      <c r="G85" s="155"/>
      <c r="H85" s="155"/>
      <c r="I85" s="156"/>
      <c r="J85" s="157"/>
      <c r="K85" s="158">
        <f t="shared" si="10"/>
        <v>0</v>
      </c>
    </row>
    <row r="86" spans="1:11" x14ac:dyDescent="0.2">
      <c r="A86" s="172" t="s">
        <v>545</v>
      </c>
      <c r="B86" s="355" t="s">
        <v>544</v>
      </c>
      <c r="C86" s="155">
        <v>4</v>
      </c>
      <c r="D86" s="155">
        <v>2</v>
      </c>
      <c r="E86" s="155"/>
      <c r="F86" s="155"/>
      <c r="G86" s="155">
        <v>6</v>
      </c>
      <c r="H86" s="155">
        <v>2</v>
      </c>
      <c r="I86" s="156">
        <v>6</v>
      </c>
      <c r="J86" s="157">
        <v>4</v>
      </c>
      <c r="K86" s="158">
        <f t="shared" si="10"/>
        <v>24</v>
      </c>
    </row>
    <row r="87" spans="1:11" x14ac:dyDescent="0.2">
      <c r="A87" s="359" t="s">
        <v>93</v>
      </c>
      <c r="B87" s="360" t="s">
        <v>94</v>
      </c>
      <c r="C87" s="167">
        <f>SUM(C76:C86)</f>
        <v>4</v>
      </c>
      <c r="D87" s="167">
        <f t="shared" ref="D87:J87" si="11">SUM(D76:D86)</f>
        <v>2</v>
      </c>
      <c r="E87" s="167">
        <f t="shared" si="11"/>
        <v>0</v>
      </c>
      <c r="F87" s="167">
        <f t="shared" si="11"/>
        <v>0</v>
      </c>
      <c r="G87" s="167">
        <f t="shared" si="11"/>
        <v>6</v>
      </c>
      <c r="H87" s="167">
        <f t="shared" si="11"/>
        <v>2</v>
      </c>
      <c r="I87" s="167">
        <f t="shared" si="11"/>
        <v>8</v>
      </c>
      <c r="J87" s="167">
        <f t="shared" si="11"/>
        <v>5</v>
      </c>
      <c r="K87" s="158">
        <f>SUM(K76:K86)</f>
        <v>27</v>
      </c>
    </row>
    <row r="88" spans="1:11" s="6" customFormat="1" x14ac:dyDescent="0.2">
      <c r="A88" s="175" t="s">
        <v>658</v>
      </c>
      <c r="B88" s="358"/>
      <c r="C88" s="476"/>
      <c r="D88" s="477"/>
      <c r="E88" s="477"/>
      <c r="F88" s="477"/>
      <c r="G88" s="477"/>
      <c r="H88" s="477"/>
      <c r="I88" s="477"/>
      <c r="J88" s="477"/>
      <c r="K88" s="478"/>
    </row>
    <row r="89" spans="1:11" s="2" customFormat="1" x14ac:dyDescent="0.2">
      <c r="A89" s="353" t="s">
        <v>533</v>
      </c>
      <c r="B89" s="354" t="s">
        <v>532</v>
      </c>
      <c r="C89" s="479"/>
      <c r="D89" s="480"/>
      <c r="E89" s="480"/>
      <c r="F89" s="480"/>
      <c r="G89" s="480"/>
      <c r="H89" s="480"/>
      <c r="I89" s="480"/>
      <c r="J89" s="480"/>
      <c r="K89" s="481"/>
    </row>
    <row r="90" spans="1:11" x14ac:dyDescent="0.2">
      <c r="A90" s="172" t="s">
        <v>547</v>
      </c>
      <c r="B90" s="355" t="s">
        <v>534</v>
      </c>
      <c r="C90" s="153"/>
      <c r="D90" s="153"/>
      <c r="E90" s="153"/>
      <c r="F90" s="153"/>
      <c r="G90" s="153"/>
      <c r="H90" s="153"/>
      <c r="I90" s="137"/>
      <c r="J90" s="154"/>
      <c r="K90" s="152">
        <f>SUM(C90:J90)</f>
        <v>0</v>
      </c>
    </row>
    <row r="91" spans="1:11" x14ac:dyDescent="0.2">
      <c r="A91" s="172" t="s">
        <v>548</v>
      </c>
      <c r="B91" s="355" t="s">
        <v>535</v>
      </c>
      <c r="C91" s="153"/>
      <c r="D91" s="153"/>
      <c r="E91" s="153"/>
      <c r="F91" s="153"/>
      <c r="G91" s="153"/>
      <c r="H91" s="153"/>
      <c r="I91" s="137"/>
      <c r="J91" s="154"/>
      <c r="K91" s="152">
        <f t="shared" ref="K91:K100" si="12">SUM(C91:J91)</f>
        <v>0</v>
      </c>
    </row>
    <row r="92" spans="1:11" x14ac:dyDescent="0.2">
      <c r="A92" s="172" t="s">
        <v>549</v>
      </c>
      <c r="B92" s="355" t="s">
        <v>536</v>
      </c>
      <c r="C92" s="153"/>
      <c r="D92" s="153"/>
      <c r="E92" s="153"/>
      <c r="F92" s="153"/>
      <c r="G92" s="153"/>
      <c r="H92" s="153"/>
      <c r="I92" s="137"/>
      <c r="J92" s="154"/>
      <c r="K92" s="152">
        <f t="shared" si="12"/>
        <v>0</v>
      </c>
    </row>
    <row r="93" spans="1:11" x14ac:dyDescent="0.2">
      <c r="A93" s="172" t="s">
        <v>550</v>
      </c>
      <c r="B93" s="355" t="s">
        <v>537</v>
      </c>
      <c r="C93" s="153"/>
      <c r="D93" s="153"/>
      <c r="E93" s="153"/>
      <c r="F93" s="153"/>
      <c r="G93" s="153"/>
      <c r="H93" s="153"/>
      <c r="I93" s="137"/>
      <c r="J93" s="154"/>
      <c r="K93" s="152">
        <f t="shared" si="12"/>
        <v>0</v>
      </c>
    </row>
    <row r="94" spans="1:11" x14ac:dyDescent="0.2">
      <c r="A94" s="172" t="s">
        <v>551</v>
      </c>
      <c r="B94" s="355" t="s">
        <v>538</v>
      </c>
      <c r="C94" s="153"/>
      <c r="D94" s="153"/>
      <c r="E94" s="153"/>
      <c r="F94" s="153"/>
      <c r="G94" s="153"/>
      <c r="H94" s="153"/>
      <c r="I94" s="137"/>
      <c r="J94" s="154"/>
      <c r="K94" s="152">
        <f t="shared" si="12"/>
        <v>0</v>
      </c>
    </row>
    <row r="95" spans="1:11" x14ac:dyDescent="0.2">
      <c r="A95" s="172" t="s">
        <v>552</v>
      </c>
      <c r="B95" s="355" t="s">
        <v>539</v>
      </c>
      <c r="C95" s="153"/>
      <c r="D95" s="153"/>
      <c r="E95" s="153"/>
      <c r="F95" s="153"/>
      <c r="G95" s="153"/>
      <c r="H95" s="153"/>
      <c r="I95" s="137"/>
      <c r="J95" s="154"/>
      <c r="K95" s="152">
        <f t="shared" si="12"/>
        <v>0</v>
      </c>
    </row>
    <row r="96" spans="1:11" x14ac:dyDescent="0.2">
      <c r="A96" s="172" t="s">
        <v>546</v>
      </c>
      <c r="B96" s="355" t="s">
        <v>540</v>
      </c>
      <c r="C96" s="153">
        <v>1</v>
      </c>
      <c r="D96" s="153">
        <v>0</v>
      </c>
      <c r="E96" s="153"/>
      <c r="F96" s="153"/>
      <c r="G96" s="153">
        <v>1</v>
      </c>
      <c r="H96" s="153">
        <v>0</v>
      </c>
      <c r="I96" s="137">
        <v>1</v>
      </c>
      <c r="J96" s="154">
        <v>1</v>
      </c>
      <c r="K96" s="152">
        <f t="shared" si="12"/>
        <v>4</v>
      </c>
    </row>
    <row r="97" spans="1:11" x14ac:dyDescent="0.2">
      <c r="A97" s="172" t="s">
        <v>553</v>
      </c>
      <c r="B97" s="355" t="s">
        <v>541</v>
      </c>
      <c r="C97" s="153">
        <v>1</v>
      </c>
      <c r="D97" s="153">
        <v>1</v>
      </c>
      <c r="E97" s="153"/>
      <c r="F97" s="153"/>
      <c r="G97" s="153">
        <v>1</v>
      </c>
      <c r="H97" s="153">
        <v>1</v>
      </c>
      <c r="I97" s="137">
        <v>1</v>
      </c>
      <c r="J97" s="154">
        <v>1</v>
      </c>
      <c r="K97" s="152">
        <f t="shared" si="12"/>
        <v>6</v>
      </c>
    </row>
    <row r="98" spans="1:11" x14ac:dyDescent="0.2">
      <c r="A98" s="172" t="s">
        <v>554</v>
      </c>
      <c r="B98" s="355" t="s">
        <v>542</v>
      </c>
      <c r="C98" s="153"/>
      <c r="D98" s="153"/>
      <c r="E98" s="153"/>
      <c r="F98" s="153"/>
      <c r="G98" s="153"/>
      <c r="H98" s="153"/>
      <c r="I98" s="137"/>
      <c r="J98" s="154"/>
      <c r="K98" s="152">
        <f t="shared" si="12"/>
        <v>0</v>
      </c>
    </row>
    <row r="99" spans="1:11" ht="12.75" customHeight="1" x14ac:dyDescent="0.2">
      <c r="A99" s="172" t="s">
        <v>555</v>
      </c>
      <c r="B99" s="355" t="s">
        <v>543</v>
      </c>
      <c r="C99" s="155">
        <v>8</v>
      </c>
      <c r="D99" s="155">
        <v>0</v>
      </c>
      <c r="E99" s="155"/>
      <c r="F99" s="155"/>
      <c r="G99" s="155">
        <v>5</v>
      </c>
      <c r="H99" s="155">
        <v>1</v>
      </c>
      <c r="I99" s="156">
        <v>1</v>
      </c>
      <c r="J99" s="157">
        <v>2</v>
      </c>
      <c r="K99" s="158">
        <f t="shared" si="12"/>
        <v>17</v>
      </c>
    </row>
    <row r="100" spans="1:11" x14ac:dyDescent="0.2">
      <c r="A100" s="172" t="s">
        <v>545</v>
      </c>
      <c r="B100" s="355" t="s">
        <v>544</v>
      </c>
      <c r="C100" s="155">
        <v>2</v>
      </c>
      <c r="D100" s="155">
        <v>2</v>
      </c>
      <c r="E100" s="155"/>
      <c r="F100" s="155"/>
      <c r="G100" s="155">
        <v>1</v>
      </c>
      <c r="H100" s="155">
        <v>2</v>
      </c>
      <c r="I100" s="156">
        <v>2</v>
      </c>
      <c r="J100" s="157">
        <v>2</v>
      </c>
      <c r="K100" s="158">
        <f t="shared" si="12"/>
        <v>11</v>
      </c>
    </row>
    <row r="101" spans="1:11" x14ac:dyDescent="0.2">
      <c r="A101" s="359" t="s">
        <v>93</v>
      </c>
      <c r="B101" s="360" t="s">
        <v>94</v>
      </c>
      <c r="C101" s="167">
        <f>SUM(C90:C100)</f>
        <v>12</v>
      </c>
      <c r="D101" s="167">
        <f t="shared" ref="D101:J101" si="13">SUM(D90:D100)</f>
        <v>3</v>
      </c>
      <c r="E101" s="167">
        <f t="shared" si="13"/>
        <v>0</v>
      </c>
      <c r="F101" s="167">
        <f t="shared" si="13"/>
        <v>0</v>
      </c>
      <c r="G101" s="167">
        <f t="shared" si="13"/>
        <v>8</v>
      </c>
      <c r="H101" s="167">
        <f t="shared" si="13"/>
        <v>4</v>
      </c>
      <c r="I101" s="167">
        <f t="shared" si="13"/>
        <v>5</v>
      </c>
      <c r="J101" s="167">
        <f t="shared" si="13"/>
        <v>6</v>
      </c>
      <c r="K101" s="158">
        <f>SUM(K90:K100)</f>
        <v>38</v>
      </c>
    </row>
    <row r="102" spans="1:11" s="6" customFormat="1" x14ac:dyDescent="0.2">
      <c r="A102" s="175" t="s">
        <v>659</v>
      </c>
      <c r="B102" s="358"/>
      <c r="C102" s="476"/>
      <c r="D102" s="477"/>
      <c r="E102" s="477"/>
      <c r="F102" s="477"/>
      <c r="G102" s="477"/>
      <c r="H102" s="477"/>
      <c r="I102" s="477"/>
      <c r="J102" s="477"/>
      <c r="K102" s="478"/>
    </row>
    <row r="103" spans="1:11" s="2" customFormat="1" x14ac:dyDescent="0.2">
      <c r="A103" s="353" t="s">
        <v>533</v>
      </c>
      <c r="B103" s="354" t="s">
        <v>532</v>
      </c>
      <c r="C103" s="479"/>
      <c r="D103" s="480"/>
      <c r="E103" s="480"/>
      <c r="F103" s="480"/>
      <c r="G103" s="480"/>
      <c r="H103" s="480"/>
      <c r="I103" s="480"/>
      <c r="J103" s="480"/>
      <c r="K103" s="481"/>
    </row>
    <row r="104" spans="1:11" x14ac:dyDescent="0.2">
      <c r="A104" s="172" t="s">
        <v>547</v>
      </c>
      <c r="B104" s="355" t="s">
        <v>534</v>
      </c>
      <c r="C104" s="153"/>
      <c r="D104" s="153"/>
      <c r="E104" s="153"/>
      <c r="F104" s="153"/>
      <c r="G104" s="153"/>
      <c r="H104" s="153"/>
      <c r="I104" s="137"/>
      <c r="J104" s="154"/>
      <c r="K104" s="152">
        <f>SUM(C104:J104)</f>
        <v>0</v>
      </c>
    </row>
    <row r="105" spans="1:11" x14ac:dyDescent="0.2">
      <c r="A105" s="172" t="s">
        <v>548</v>
      </c>
      <c r="B105" s="355" t="s">
        <v>535</v>
      </c>
      <c r="C105" s="153"/>
      <c r="D105" s="153"/>
      <c r="E105" s="153"/>
      <c r="F105" s="153"/>
      <c r="G105" s="153"/>
      <c r="H105" s="153"/>
      <c r="I105" s="137"/>
      <c r="J105" s="154"/>
      <c r="K105" s="152">
        <f t="shared" ref="K105:K114" si="14">SUM(C105:J105)</f>
        <v>0</v>
      </c>
    </row>
    <row r="106" spans="1:11" x14ac:dyDescent="0.2">
      <c r="A106" s="172" t="s">
        <v>549</v>
      </c>
      <c r="B106" s="355" t="s">
        <v>536</v>
      </c>
      <c r="C106" s="153"/>
      <c r="D106" s="153"/>
      <c r="E106" s="153"/>
      <c r="F106" s="153"/>
      <c r="G106" s="153"/>
      <c r="H106" s="153"/>
      <c r="I106" s="137"/>
      <c r="J106" s="154"/>
      <c r="K106" s="152">
        <f t="shared" si="14"/>
        <v>0</v>
      </c>
    </row>
    <row r="107" spans="1:11" x14ac:dyDescent="0.2">
      <c r="A107" s="172" t="s">
        <v>550</v>
      </c>
      <c r="B107" s="355" t="s">
        <v>537</v>
      </c>
      <c r="C107" s="153"/>
      <c r="D107" s="153"/>
      <c r="E107" s="153"/>
      <c r="F107" s="153"/>
      <c r="G107" s="153"/>
      <c r="H107" s="153"/>
      <c r="I107" s="137"/>
      <c r="J107" s="154"/>
      <c r="K107" s="152">
        <f t="shared" si="14"/>
        <v>0</v>
      </c>
    </row>
    <row r="108" spans="1:11" x14ac:dyDescent="0.2">
      <c r="A108" s="172" t="s">
        <v>551</v>
      </c>
      <c r="B108" s="355" t="s">
        <v>538</v>
      </c>
      <c r="C108" s="153"/>
      <c r="D108" s="153"/>
      <c r="E108" s="153"/>
      <c r="F108" s="153"/>
      <c r="G108" s="153"/>
      <c r="H108" s="153"/>
      <c r="I108" s="137"/>
      <c r="J108" s="154"/>
      <c r="K108" s="152">
        <f t="shared" si="14"/>
        <v>0</v>
      </c>
    </row>
    <row r="109" spans="1:11" x14ac:dyDescent="0.2">
      <c r="A109" s="172" t="s">
        <v>552</v>
      </c>
      <c r="B109" s="355" t="s">
        <v>539</v>
      </c>
      <c r="C109" s="153"/>
      <c r="D109" s="153"/>
      <c r="E109" s="153"/>
      <c r="F109" s="153"/>
      <c r="G109" s="153"/>
      <c r="H109" s="153"/>
      <c r="I109" s="137"/>
      <c r="J109" s="154"/>
      <c r="K109" s="152">
        <f t="shared" si="14"/>
        <v>0</v>
      </c>
    </row>
    <row r="110" spans="1:11" x14ac:dyDescent="0.2">
      <c r="A110" s="172" t="s">
        <v>546</v>
      </c>
      <c r="B110" s="355" t="s">
        <v>540</v>
      </c>
      <c r="C110" s="153">
        <v>3</v>
      </c>
      <c r="D110" s="153">
        <v>2</v>
      </c>
      <c r="E110" s="153"/>
      <c r="F110" s="153"/>
      <c r="G110" s="153">
        <v>3</v>
      </c>
      <c r="H110" s="153">
        <v>0</v>
      </c>
      <c r="I110" s="137">
        <v>3</v>
      </c>
      <c r="J110" s="154">
        <v>2</v>
      </c>
      <c r="K110" s="152">
        <f t="shared" si="14"/>
        <v>13</v>
      </c>
    </row>
    <row r="111" spans="1:11" x14ac:dyDescent="0.2">
      <c r="A111" s="172" t="s">
        <v>553</v>
      </c>
      <c r="B111" s="355" t="s">
        <v>541</v>
      </c>
      <c r="C111" s="153"/>
      <c r="D111" s="153"/>
      <c r="E111" s="153"/>
      <c r="F111" s="153"/>
      <c r="G111" s="153"/>
      <c r="H111" s="153"/>
      <c r="I111" s="137"/>
      <c r="J111" s="154"/>
      <c r="K111" s="152">
        <f t="shared" si="14"/>
        <v>0</v>
      </c>
    </row>
    <row r="112" spans="1:11" x14ac:dyDescent="0.2">
      <c r="A112" s="172" t="s">
        <v>554</v>
      </c>
      <c r="B112" s="355" t="s">
        <v>542</v>
      </c>
      <c r="C112" s="153"/>
      <c r="D112" s="153"/>
      <c r="E112" s="153"/>
      <c r="F112" s="153"/>
      <c r="G112" s="153"/>
      <c r="H112" s="153"/>
      <c r="I112" s="137"/>
      <c r="J112" s="154"/>
      <c r="K112" s="152">
        <f t="shared" si="14"/>
        <v>0</v>
      </c>
    </row>
    <row r="113" spans="1:11" ht="12.75" customHeight="1" x14ac:dyDescent="0.2">
      <c r="A113" s="172" t="s">
        <v>555</v>
      </c>
      <c r="B113" s="355" t="s">
        <v>543</v>
      </c>
      <c r="C113" s="155"/>
      <c r="D113" s="155"/>
      <c r="E113" s="155"/>
      <c r="F113" s="155"/>
      <c r="G113" s="155"/>
      <c r="H113" s="155"/>
      <c r="I113" s="156"/>
      <c r="J113" s="157"/>
      <c r="K113" s="158">
        <f t="shared" si="14"/>
        <v>0</v>
      </c>
    </row>
    <row r="114" spans="1:11" x14ac:dyDescent="0.2">
      <c r="A114" s="172" t="s">
        <v>545</v>
      </c>
      <c r="B114" s="355" t="s">
        <v>544</v>
      </c>
      <c r="C114" s="155"/>
      <c r="D114" s="155"/>
      <c r="E114" s="155"/>
      <c r="F114" s="155"/>
      <c r="G114" s="155"/>
      <c r="H114" s="155"/>
      <c r="I114" s="156"/>
      <c r="J114" s="157"/>
      <c r="K114" s="158">
        <f t="shared" si="14"/>
        <v>0</v>
      </c>
    </row>
    <row r="115" spans="1:11" x14ac:dyDescent="0.2">
      <c r="A115" s="359" t="s">
        <v>93</v>
      </c>
      <c r="B115" s="360" t="s">
        <v>94</v>
      </c>
      <c r="C115" s="167">
        <f>SUM(C104:C114)</f>
        <v>3</v>
      </c>
      <c r="D115" s="167">
        <f t="shared" ref="D115:J115" si="15">SUM(D104:D114)</f>
        <v>2</v>
      </c>
      <c r="E115" s="167">
        <f t="shared" si="15"/>
        <v>0</v>
      </c>
      <c r="F115" s="167">
        <f t="shared" si="15"/>
        <v>0</v>
      </c>
      <c r="G115" s="167">
        <f t="shared" si="15"/>
        <v>3</v>
      </c>
      <c r="H115" s="167">
        <f t="shared" si="15"/>
        <v>0</v>
      </c>
      <c r="I115" s="167">
        <f t="shared" si="15"/>
        <v>3</v>
      </c>
      <c r="J115" s="167">
        <f t="shared" si="15"/>
        <v>2</v>
      </c>
      <c r="K115" s="158">
        <f>SUM(K104:K114)</f>
        <v>13</v>
      </c>
    </row>
    <row r="116" spans="1:11" s="6" customFormat="1" x14ac:dyDescent="0.2">
      <c r="A116" s="175" t="s">
        <v>661</v>
      </c>
      <c r="B116" s="358"/>
      <c r="C116" s="476"/>
      <c r="D116" s="477"/>
      <c r="E116" s="477"/>
      <c r="F116" s="477"/>
      <c r="G116" s="477"/>
      <c r="H116" s="477"/>
      <c r="I116" s="477"/>
      <c r="J116" s="477"/>
      <c r="K116" s="478"/>
    </row>
    <row r="117" spans="1:11" s="2" customFormat="1" x14ac:dyDescent="0.2">
      <c r="A117" s="353" t="s">
        <v>533</v>
      </c>
      <c r="B117" s="354" t="s">
        <v>532</v>
      </c>
      <c r="C117" s="479"/>
      <c r="D117" s="480"/>
      <c r="E117" s="480"/>
      <c r="F117" s="480"/>
      <c r="G117" s="480"/>
      <c r="H117" s="480"/>
      <c r="I117" s="480"/>
      <c r="J117" s="480"/>
      <c r="K117" s="481"/>
    </row>
    <row r="118" spans="1:11" x14ac:dyDescent="0.2">
      <c r="A118" s="172" t="s">
        <v>547</v>
      </c>
      <c r="B118" s="355" t="s">
        <v>534</v>
      </c>
      <c r="C118" s="153"/>
      <c r="D118" s="153"/>
      <c r="E118" s="153"/>
      <c r="F118" s="153"/>
      <c r="G118" s="153"/>
      <c r="H118" s="153"/>
      <c r="I118" s="137"/>
      <c r="J118" s="154"/>
      <c r="K118" s="152">
        <f>SUM(C118:J118)</f>
        <v>0</v>
      </c>
    </row>
    <row r="119" spans="1:11" x14ac:dyDescent="0.2">
      <c r="A119" s="172" t="s">
        <v>548</v>
      </c>
      <c r="B119" s="355" t="s">
        <v>535</v>
      </c>
      <c r="C119" s="153">
        <v>0</v>
      </c>
      <c r="D119" s="153">
        <v>2</v>
      </c>
      <c r="E119" s="153"/>
      <c r="F119" s="153"/>
      <c r="G119" s="153"/>
      <c r="H119" s="153"/>
      <c r="I119" s="137"/>
      <c r="J119" s="154"/>
      <c r="K119" s="152">
        <f t="shared" ref="K119:K128" si="16">SUM(C119:J119)</f>
        <v>2</v>
      </c>
    </row>
    <row r="120" spans="1:11" x14ac:dyDescent="0.2">
      <c r="A120" s="172" t="s">
        <v>549</v>
      </c>
      <c r="B120" s="355" t="s">
        <v>536</v>
      </c>
      <c r="C120" s="153"/>
      <c r="D120" s="153"/>
      <c r="E120" s="153"/>
      <c r="F120" s="153"/>
      <c r="G120" s="153"/>
      <c r="H120" s="153"/>
      <c r="I120" s="137">
        <v>1</v>
      </c>
      <c r="J120" s="154">
        <v>1</v>
      </c>
      <c r="K120" s="152">
        <f t="shared" si="16"/>
        <v>2</v>
      </c>
    </row>
    <row r="121" spans="1:11" x14ac:dyDescent="0.2">
      <c r="A121" s="172" t="s">
        <v>550</v>
      </c>
      <c r="B121" s="355" t="s">
        <v>537</v>
      </c>
      <c r="C121" s="153"/>
      <c r="D121" s="153"/>
      <c r="E121" s="153"/>
      <c r="F121" s="153"/>
      <c r="G121" s="153"/>
      <c r="H121" s="153"/>
      <c r="I121" s="137"/>
      <c r="J121" s="154"/>
      <c r="K121" s="152">
        <f t="shared" si="16"/>
        <v>0</v>
      </c>
    </row>
    <row r="122" spans="1:11" x14ac:dyDescent="0.2">
      <c r="A122" s="172" t="s">
        <v>551</v>
      </c>
      <c r="B122" s="355" t="s">
        <v>538</v>
      </c>
      <c r="C122" s="153">
        <v>2</v>
      </c>
      <c r="D122" s="153">
        <v>0</v>
      </c>
      <c r="E122" s="153"/>
      <c r="F122" s="153"/>
      <c r="G122" s="153">
        <v>3</v>
      </c>
      <c r="H122" s="153">
        <v>1</v>
      </c>
      <c r="I122" s="137">
        <v>1</v>
      </c>
      <c r="J122" s="154">
        <v>1</v>
      </c>
      <c r="K122" s="152">
        <f t="shared" si="16"/>
        <v>8</v>
      </c>
    </row>
    <row r="123" spans="1:11" x14ac:dyDescent="0.2">
      <c r="A123" s="172" t="s">
        <v>552</v>
      </c>
      <c r="B123" s="355" t="s">
        <v>539</v>
      </c>
      <c r="C123" s="153"/>
      <c r="D123" s="153"/>
      <c r="E123" s="153"/>
      <c r="F123" s="153"/>
      <c r="G123" s="153"/>
      <c r="H123" s="153"/>
      <c r="I123" s="137"/>
      <c r="J123" s="154"/>
      <c r="K123" s="152">
        <f t="shared" si="16"/>
        <v>0</v>
      </c>
    </row>
    <row r="124" spans="1:11" x14ac:dyDescent="0.2">
      <c r="A124" s="172" t="s">
        <v>546</v>
      </c>
      <c r="B124" s="355" t="s">
        <v>540</v>
      </c>
      <c r="C124" s="153"/>
      <c r="D124" s="153"/>
      <c r="E124" s="153"/>
      <c r="F124" s="153"/>
      <c r="G124" s="153"/>
      <c r="H124" s="153"/>
      <c r="I124" s="137"/>
      <c r="J124" s="154"/>
      <c r="K124" s="152">
        <f t="shared" si="16"/>
        <v>0</v>
      </c>
    </row>
    <row r="125" spans="1:11" x14ac:dyDescent="0.2">
      <c r="A125" s="172" t="s">
        <v>553</v>
      </c>
      <c r="B125" s="355" t="s">
        <v>541</v>
      </c>
      <c r="C125" s="153">
        <v>0</v>
      </c>
      <c r="D125" s="153">
        <v>0</v>
      </c>
      <c r="E125" s="153"/>
      <c r="F125" s="153"/>
      <c r="G125" s="153">
        <v>0</v>
      </c>
      <c r="H125" s="153">
        <v>0</v>
      </c>
      <c r="I125" s="137">
        <v>1</v>
      </c>
      <c r="J125" s="154">
        <v>1</v>
      </c>
      <c r="K125" s="152">
        <f t="shared" si="16"/>
        <v>2</v>
      </c>
    </row>
    <row r="126" spans="1:11" x14ac:dyDescent="0.2">
      <c r="A126" s="172" t="s">
        <v>554</v>
      </c>
      <c r="B126" s="355" t="s">
        <v>542</v>
      </c>
      <c r="C126" s="153"/>
      <c r="D126" s="153"/>
      <c r="E126" s="153"/>
      <c r="F126" s="153"/>
      <c r="G126" s="153"/>
      <c r="H126" s="153"/>
      <c r="I126" s="137"/>
      <c r="J126" s="154"/>
      <c r="K126" s="152">
        <f t="shared" si="16"/>
        <v>0</v>
      </c>
    </row>
    <row r="127" spans="1:11" ht="12.75" customHeight="1" x14ac:dyDescent="0.2">
      <c r="A127" s="172" t="s">
        <v>555</v>
      </c>
      <c r="B127" s="355" t="s">
        <v>543</v>
      </c>
      <c r="C127" s="155"/>
      <c r="D127" s="155"/>
      <c r="E127" s="155"/>
      <c r="F127" s="155"/>
      <c r="G127" s="155"/>
      <c r="H127" s="155"/>
      <c r="I127" s="156"/>
      <c r="J127" s="157"/>
      <c r="K127" s="158">
        <f t="shared" si="16"/>
        <v>0</v>
      </c>
    </row>
    <row r="128" spans="1:11" x14ac:dyDescent="0.2">
      <c r="A128" s="172" t="s">
        <v>545</v>
      </c>
      <c r="B128" s="355" t="s">
        <v>544</v>
      </c>
      <c r="C128" s="155"/>
      <c r="D128" s="155"/>
      <c r="E128" s="155"/>
      <c r="F128" s="155"/>
      <c r="G128" s="155"/>
      <c r="H128" s="155"/>
      <c r="I128" s="156"/>
      <c r="J128" s="157"/>
      <c r="K128" s="158">
        <f t="shared" si="16"/>
        <v>0</v>
      </c>
    </row>
    <row r="129" spans="1:17" x14ac:dyDescent="0.2">
      <c r="A129" s="359" t="s">
        <v>93</v>
      </c>
      <c r="B129" s="360" t="s">
        <v>94</v>
      </c>
      <c r="C129" s="167">
        <f>SUM(C118:C128)</f>
        <v>2</v>
      </c>
      <c r="D129" s="167">
        <f t="shared" ref="D129:F129" si="17">SUM(D118:D128)</f>
        <v>2</v>
      </c>
      <c r="E129" s="167">
        <f t="shared" si="17"/>
        <v>0</v>
      </c>
      <c r="F129" s="167">
        <f t="shared" si="17"/>
        <v>0</v>
      </c>
      <c r="G129" s="167">
        <f t="shared" ref="G129" si="18">SUM(G118:G128)</f>
        <v>3</v>
      </c>
      <c r="H129" s="167">
        <f t="shared" ref="H129" si="19">SUM(H118:H128)</f>
        <v>1</v>
      </c>
      <c r="I129" s="167">
        <f t="shared" ref="I129" si="20">SUM(I118:I128)</f>
        <v>3</v>
      </c>
      <c r="J129" s="167">
        <f t="shared" ref="J129" si="21">SUM(J118:J128)</f>
        <v>3</v>
      </c>
      <c r="K129" s="158">
        <f>SUM(K118:K128)</f>
        <v>14</v>
      </c>
    </row>
    <row r="130" spans="1:17" x14ac:dyDescent="0.2">
      <c r="A130" s="175" t="s">
        <v>660</v>
      </c>
      <c r="B130" s="358"/>
      <c r="C130" s="476"/>
      <c r="D130" s="477"/>
      <c r="E130" s="477"/>
      <c r="F130" s="477"/>
      <c r="G130" s="477"/>
      <c r="H130" s="477"/>
      <c r="I130" s="477"/>
      <c r="J130" s="477"/>
      <c r="K130" s="478"/>
    </row>
    <row r="131" spans="1:17" x14ac:dyDescent="0.2">
      <c r="A131" s="353" t="s">
        <v>533</v>
      </c>
      <c r="B131" s="354" t="s">
        <v>532</v>
      </c>
      <c r="C131" s="479"/>
      <c r="D131" s="480"/>
      <c r="E131" s="480"/>
      <c r="F131" s="480"/>
      <c r="G131" s="480"/>
      <c r="H131" s="480"/>
      <c r="I131" s="480"/>
      <c r="J131" s="480"/>
      <c r="K131" s="481"/>
    </row>
    <row r="132" spans="1:17" x14ac:dyDescent="0.2">
      <c r="A132" s="172" t="s">
        <v>547</v>
      </c>
      <c r="B132" s="355" t="s">
        <v>534</v>
      </c>
      <c r="C132" s="137">
        <f>SUM(C6,C20,C34,C48,C62,C76,C90,C104,C118)</f>
        <v>0</v>
      </c>
      <c r="D132" s="137">
        <f t="shared" ref="D132:J132" si="22">SUM(D6,D20,D34,D48,D62,D76,D90,D104,D118)</f>
        <v>0</v>
      </c>
      <c r="E132" s="137">
        <f t="shared" si="22"/>
        <v>0</v>
      </c>
      <c r="F132" s="137">
        <f t="shared" si="22"/>
        <v>0</v>
      </c>
      <c r="G132" s="137">
        <f t="shared" si="22"/>
        <v>0</v>
      </c>
      <c r="H132" s="137">
        <f t="shared" si="22"/>
        <v>0</v>
      </c>
      <c r="I132" s="137">
        <f t="shared" si="22"/>
        <v>0</v>
      </c>
      <c r="J132" s="137">
        <f t="shared" si="22"/>
        <v>0</v>
      </c>
      <c r="K132" s="152">
        <f>SUM(C132:J132)</f>
        <v>0</v>
      </c>
    </row>
    <row r="133" spans="1:17" x14ac:dyDescent="0.2">
      <c r="A133" s="172" t="s">
        <v>548</v>
      </c>
      <c r="B133" s="355" t="s">
        <v>535</v>
      </c>
      <c r="C133" s="153">
        <f>SUM(C7,C21,C35,C49,C63,C91,C105,C119,C77)</f>
        <v>0</v>
      </c>
      <c r="D133" s="153">
        <f t="shared" ref="D133:J133" si="23">SUM(D7,D21,D35,D49,D63,D91,D105,D119,D77)</f>
        <v>2</v>
      </c>
      <c r="E133" s="153">
        <f t="shared" si="23"/>
        <v>0</v>
      </c>
      <c r="F133" s="153">
        <f t="shared" si="23"/>
        <v>0</v>
      </c>
      <c r="G133" s="153">
        <f t="shared" si="23"/>
        <v>0</v>
      </c>
      <c r="H133" s="153">
        <f t="shared" si="23"/>
        <v>0</v>
      </c>
      <c r="I133" s="153">
        <f t="shared" si="23"/>
        <v>0</v>
      </c>
      <c r="J133" s="153">
        <f t="shared" si="23"/>
        <v>0</v>
      </c>
      <c r="K133" s="152">
        <f t="shared" ref="K133:K141" si="24">SUM(C133:J133)</f>
        <v>2</v>
      </c>
      <c r="Q133" s="1" t="s">
        <v>798</v>
      </c>
    </row>
    <row r="134" spans="1:17" x14ac:dyDescent="0.2">
      <c r="A134" s="172" t="s">
        <v>549</v>
      </c>
      <c r="B134" s="355" t="s">
        <v>536</v>
      </c>
      <c r="C134" s="153">
        <f t="shared" ref="C134:J134" si="25">SUM(C8,C22,C36,C50,C64,C92,C106,C120,C78)</f>
        <v>2</v>
      </c>
      <c r="D134" s="153">
        <f t="shared" si="25"/>
        <v>0</v>
      </c>
      <c r="E134" s="153">
        <f t="shared" si="25"/>
        <v>0</v>
      </c>
      <c r="F134" s="153">
        <f t="shared" si="25"/>
        <v>0</v>
      </c>
      <c r="G134" s="153">
        <f t="shared" si="25"/>
        <v>1</v>
      </c>
      <c r="H134" s="153">
        <f t="shared" si="25"/>
        <v>0</v>
      </c>
      <c r="I134" s="153">
        <f t="shared" si="25"/>
        <v>2</v>
      </c>
      <c r="J134" s="153">
        <f t="shared" si="25"/>
        <v>1</v>
      </c>
      <c r="K134" s="152">
        <f t="shared" si="24"/>
        <v>6</v>
      </c>
    </row>
    <row r="135" spans="1:17" x14ac:dyDescent="0.2">
      <c r="A135" s="172" t="s">
        <v>550</v>
      </c>
      <c r="B135" s="355" t="s">
        <v>537</v>
      </c>
      <c r="C135" s="153">
        <f t="shared" ref="C135:J135" si="26">SUM(C9,C23,C37,C51,C65,C93,C107,C121,C79)</f>
        <v>0</v>
      </c>
      <c r="D135" s="153">
        <f t="shared" si="26"/>
        <v>0</v>
      </c>
      <c r="E135" s="153">
        <f t="shared" si="26"/>
        <v>0</v>
      </c>
      <c r="F135" s="153">
        <f t="shared" si="26"/>
        <v>0</v>
      </c>
      <c r="G135" s="153">
        <f t="shared" si="26"/>
        <v>0</v>
      </c>
      <c r="H135" s="153">
        <f t="shared" si="26"/>
        <v>0</v>
      </c>
      <c r="I135" s="153">
        <f t="shared" si="26"/>
        <v>0</v>
      </c>
      <c r="J135" s="153">
        <f t="shared" si="26"/>
        <v>0</v>
      </c>
      <c r="K135" s="152">
        <f t="shared" si="24"/>
        <v>0</v>
      </c>
    </row>
    <row r="136" spans="1:17" x14ac:dyDescent="0.2">
      <c r="A136" s="172" t="s">
        <v>551</v>
      </c>
      <c r="B136" s="355" t="s">
        <v>538</v>
      </c>
      <c r="C136" s="153">
        <f t="shared" ref="C136:J136" si="27">SUM(C10,C24,C38,C52,C66,C94,C108,C122,C80)</f>
        <v>2</v>
      </c>
      <c r="D136" s="153">
        <f t="shared" si="27"/>
        <v>0</v>
      </c>
      <c r="E136" s="153">
        <f t="shared" si="27"/>
        <v>0</v>
      </c>
      <c r="F136" s="153">
        <f t="shared" si="27"/>
        <v>0</v>
      </c>
      <c r="G136" s="153">
        <f t="shared" si="27"/>
        <v>4</v>
      </c>
      <c r="H136" s="153">
        <f t="shared" si="27"/>
        <v>2</v>
      </c>
      <c r="I136" s="153">
        <f t="shared" si="27"/>
        <v>3</v>
      </c>
      <c r="J136" s="153">
        <f t="shared" si="27"/>
        <v>3</v>
      </c>
      <c r="K136" s="152">
        <f t="shared" si="24"/>
        <v>14</v>
      </c>
    </row>
    <row r="137" spans="1:17" x14ac:dyDescent="0.2">
      <c r="A137" s="172" t="s">
        <v>552</v>
      </c>
      <c r="B137" s="355" t="s">
        <v>539</v>
      </c>
      <c r="C137" s="153">
        <f t="shared" ref="C137:J137" si="28">SUM(C11,C25,C39,C53,C67,C95,C109,C123,C81)</f>
        <v>11</v>
      </c>
      <c r="D137" s="153">
        <f t="shared" si="28"/>
        <v>0</v>
      </c>
      <c r="E137" s="153">
        <f t="shared" si="28"/>
        <v>0</v>
      </c>
      <c r="F137" s="153">
        <f t="shared" si="28"/>
        <v>0</v>
      </c>
      <c r="G137" s="153">
        <f t="shared" si="28"/>
        <v>15</v>
      </c>
      <c r="H137" s="153">
        <f t="shared" si="28"/>
        <v>0</v>
      </c>
      <c r="I137" s="153">
        <f t="shared" si="28"/>
        <v>11</v>
      </c>
      <c r="J137" s="153">
        <f t="shared" si="28"/>
        <v>2</v>
      </c>
      <c r="K137" s="152">
        <f t="shared" si="24"/>
        <v>39</v>
      </c>
    </row>
    <row r="138" spans="1:17" x14ac:dyDescent="0.2">
      <c r="A138" s="172" t="s">
        <v>546</v>
      </c>
      <c r="B138" s="355" t="s">
        <v>540</v>
      </c>
      <c r="C138" s="153">
        <f t="shared" ref="C138:J138" si="29">SUM(C12,C26,C40,C54,C68,C96,C110,C124,C82)</f>
        <v>9</v>
      </c>
      <c r="D138" s="153">
        <f t="shared" si="29"/>
        <v>2</v>
      </c>
      <c r="E138" s="153">
        <f t="shared" si="29"/>
        <v>0</v>
      </c>
      <c r="F138" s="153">
        <f t="shared" si="29"/>
        <v>0</v>
      </c>
      <c r="G138" s="153">
        <f t="shared" si="29"/>
        <v>8</v>
      </c>
      <c r="H138" s="153">
        <f t="shared" si="29"/>
        <v>0</v>
      </c>
      <c r="I138" s="153">
        <f t="shared" si="29"/>
        <v>9</v>
      </c>
      <c r="J138" s="153">
        <f t="shared" si="29"/>
        <v>5</v>
      </c>
      <c r="K138" s="152">
        <f t="shared" si="24"/>
        <v>33</v>
      </c>
    </row>
    <row r="139" spans="1:17" x14ac:dyDescent="0.2">
      <c r="A139" s="172" t="s">
        <v>553</v>
      </c>
      <c r="B139" s="355" t="s">
        <v>541</v>
      </c>
      <c r="C139" s="153">
        <f t="shared" ref="C139:J139" si="30">SUM(C13,C27,C41,C55,C69,C97,C111,C125,C83)</f>
        <v>27</v>
      </c>
      <c r="D139" s="153">
        <f t="shared" si="30"/>
        <v>5</v>
      </c>
      <c r="E139" s="153">
        <f t="shared" si="30"/>
        <v>0</v>
      </c>
      <c r="F139" s="153">
        <f t="shared" si="30"/>
        <v>0</v>
      </c>
      <c r="G139" s="153">
        <f t="shared" si="30"/>
        <v>44</v>
      </c>
      <c r="H139" s="153">
        <f t="shared" si="30"/>
        <v>10</v>
      </c>
      <c r="I139" s="153">
        <f t="shared" si="30"/>
        <v>47</v>
      </c>
      <c r="J139" s="153">
        <f t="shared" si="30"/>
        <v>35</v>
      </c>
      <c r="K139" s="152">
        <f>SUM(C139:J139)</f>
        <v>168</v>
      </c>
    </row>
    <row r="140" spans="1:17" x14ac:dyDescent="0.2">
      <c r="A140" s="172" t="s">
        <v>554</v>
      </c>
      <c r="B140" s="355" t="s">
        <v>542</v>
      </c>
      <c r="C140" s="153">
        <f t="shared" ref="C140:J140" si="31">SUM(C14,C28,C42,C56,C70,C98,C112,C126,C84)</f>
        <v>0</v>
      </c>
      <c r="D140" s="153">
        <f t="shared" si="31"/>
        <v>0</v>
      </c>
      <c r="E140" s="153">
        <f t="shared" si="31"/>
        <v>0</v>
      </c>
      <c r="F140" s="153">
        <f t="shared" si="31"/>
        <v>0</v>
      </c>
      <c r="G140" s="153">
        <f t="shared" si="31"/>
        <v>0</v>
      </c>
      <c r="H140" s="153">
        <f t="shared" si="31"/>
        <v>0</v>
      </c>
      <c r="I140" s="153">
        <f t="shared" si="31"/>
        <v>0</v>
      </c>
      <c r="J140" s="153">
        <f t="shared" si="31"/>
        <v>0</v>
      </c>
      <c r="K140" s="152">
        <f t="shared" si="24"/>
        <v>0</v>
      </c>
    </row>
    <row r="141" spans="1:17" ht="12.75" customHeight="1" x14ac:dyDescent="0.2">
      <c r="A141" s="172" t="s">
        <v>555</v>
      </c>
      <c r="B141" s="355" t="s">
        <v>543</v>
      </c>
      <c r="C141" s="153">
        <f t="shared" ref="C141:J141" si="32">SUM(C15,C29,C43,C57,C71,C99,C113,C127,C85)</f>
        <v>9</v>
      </c>
      <c r="D141" s="153">
        <f t="shared" si="32"/>
        <v>0</v>
      </c>
      <c r="E141" s="153">
        <f t="shared" si="32"/>
        <v>0</v>
      </c>
      <c r="F141" s="153">
        <f t="shared" si="32"/>
        <v>0</v>
      </c>
      <c r="G141" s="153">
        <f t="shared" si="32"/>
        <v>5</v>
      </c>
      <c r="H141" s="153">
        <f t="shared" si="32"/>
        <v>1</v>
      </c>
      <c r="I141" s="153">
        <f t="shared" si="32"/>
        <v>1</v>
      </c>
      <c r="J141" s="153">
        <f t="shared" si="32"/>
        <v>2</v>
      </c>
      <c r="K141" s="152">
        <f t="shared" si="24"/>
        <v>18</v>
      </c>
    </row>
    <row r="142" spans="1:17" ht="13.5" thickBot="1" x14ac:dyDescent="0.25">
      <c r="A142" s="172" t="s">
        <v>545</v>
      </c>
      <c r="B142" s="355" t="s">
        <v>544</v>
      </c>
      <c r="C142" s="339">
        <f>SUM(C16,C30,C44,C58,C72,C86,C100,C114,C128)</f>
        <v>6</v>
      </c>
      <c r="D142" s="339">
        <f t="shared" ref="D142:J142" si="33">SUM(D16,D30,D44,D58,D72,D86,D100,D114,D128)</f>
        <v>4</v>
      </c>
      <c r="E142" s="339">
        <f t="shared" si="33"/>
        <v>0</v>
      </c>
      <c r="F142" s="339">
        <f t="shared" si="33"/>
        <v>0</v>
      </c>
      <c r="G142" s="339">
        <f t="shared" si="33"/>
        <v>7</v>
      </c>
      <c r="H142" s="339">
        <f t="shared" si="33"/>
        <v>4</v>
      </c>
      <c r="I142" s="339">
        <f t="shared" si="33"/>
        <v>8</v>
      </c>
      <c r="J142" s="339">
        <f t="shared" si="33"/>
        <v>6</v>
      </c>
      <c r="K142" s="292">
        <f t="shared" ref="K142" si="34">SUM(C142:J142)</f>
        <v>35</v>
      </c>
    </row>
    <row r="143" spans="1:17" ht="13.5" thickBot="1" x14ac:dyDescent="0.25">
      <c r="A143" s="361" t="s">
        <v>95</v>
      </c>
      <c r="B143" s="362" t="s">
        <v>94</v>
      </c>
      <c r="C143" s="363">
        <f>SUM(C17,C31,C45,C59,C73,C87,C101,C115,C129)</f>
        <v>66</v>
      </c>
      <c r="D143" s="363">
        <f t="shared" ref="D143:J143" si="35">SUM(D17,D31,D45,D59,D73,D87,D101,D115,D129)</f>
        <v>13</v>
      </c>
      <c r="E143" s="363">
        <f t="shared" si="35"/>
        <v>0</v>
      </c>
      <c r="F143" s="363">
        <f t="shared" si="35"/>
        <v>0</v>
      </c>
      <c r="G143" s="363">
        <f t="shared" si="35"/>
        <v>84</v>
      </c>
      <c r="H143" s="363">
        <f t="shared" si="35"/>
        <v>17</v>
      </c>
      <c r="I143" s="363">
        <f t="shared" si="35"/>
        <v>81</v>
      </c>
      <c r="J143" s="363">
        <f t="shared" si="35"/>
        <v>54</v>
      </c>
      <c r="K143" s="364">
        <f>SUM(K132:K142)</f>
        <v>315</v>
      </c>
    </row>
    <row r="145" spans="1:2" x14ac:dyDescent="0.2">
      <c r="A145" s="2" t="s">
        <v>5</v>
      </c>
      <c r="B145" s="4" t="s">
        <v>6</v>
      </c>
    </row>
    <row r="146" spans="1:2" x14ac:dyDescent="0.2">
      <c r="A146" s="4" t="s">
        <v>143</v>
      </c>
      <c r="B146" s="1"/>
    </row>
    <row r="147" spans="1:2" x14ac:dyDescent="0.2">
      <c r="A147" s="4"/>
      <c r="B147" s="1"/>
    </row>
  </sheetData>
  <mergeCells count="26">
    <mergeCell ref="C130:K130"/>
    <mergeCell ref="C131:K131"/>
    <mergeCell ref="B4:K4"/>
    <mergeCell ref="C116:K116"/>
    <mergeCell ref="C5:K5"/>
    <mergeCell ref="C117:K117"/>
    <mergeCell ref="C74:K74"/>
    <mergeCell ref="C75:K75"/>
    <mergeCell ref="C18:K18"/>
    <mergeCell ref="C19:K19"/>
    <mergeCell ref="C60:K60"/>
    <mergeCell ref="C61:K61"/>
    <mergeCell ref="C32:K32"/>
    <mergeCell ref="C33:K33"/>
    <mergeCell ref="C46:K46"/>
    <mergeCell ref="C47:K47"/>
    <mergeCell ref="C88:K88"/>
    <mergeCell ref="C89:K89"/>
    <mergeCell ref="C102:K102"/>
    <mergeCell ref="C103:K103"/>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46"/>
  <sheetViews>
    <sheetView zoomScaleNormal="100" workbookViewId="0">
      <selection activeCell="D155" sqref="D15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83" t="s">
        <v>394</v>
      </c>
      <c r="B1" s="484"/>
      <c r="C1" s="484"/>
      <c r="D1" s="484"/>
      <c r="E1" s="484"/>
      <c r="F1" s="484"/>
      <c r="G1" s="484"/>
      <c r="H1" s="484"/>
      <c r="I1" s="484"/>
      <c r="J1" s="485"/>
      <c r="K1" s="486"/>
    </row>
    <row r="2" spans="1:16" s="5" customFormat="1" ht="38.25" customHeight="1" x14ac:dyDescent="0.2">
      <c r="A2" s="14" t="s">
        <v>660</v>
      </c>
      <c r="B2" s="8"/>
      <c r="C2" s="500" t="s">
        <v>0</v>
      </c>
      <c r="D2" s="500"/>
      <c r="E2" s="500" t="s">
        <v>2</v>
      </c>
      <c r="F2" s="500"/>
      <c r="G2" s="500" t="s">
        <v>1</v>
      </c>
      <c r="H2" s="500"/>
      <c r="I2" s="501" t="s">
        <v>3</v>
      </c>
      <c r="J2" s="502"/>
      <c r="K2" s="338" t="s">
        <v>4</v>
      </c>
    </row>
    <row r="3" spans="1:16" s="5" customFormat="1" ht="13.5" customHeight="1" thickBot="1" x14ac:dyDescent="0.25">
      <c r="A3" s="44"/>
      <c r="B3" s="48"/>
      <c r="C3" s="49" t="s">
        <v>7</v>
      </c>
      <c r="D3" s="49" t="s">
        <v>8</v>
      </c>
      <c r="E3" s="49" t="s">
        <v>7</v>
      </c>
      <c r="F3" s="49" t="s">
        <v>8</v>
      </c>
      <c r="G3" s="49" t="s">
        <v>7</v>
      </c>
      <c r="H3" s="49" t="s">
        <v>8</v>
      </c>
      <c r="I3" s="118" t="s">
        <v>7</v>
      </c>
      <c r="J3" s="118" t="s">
        <v>8</v>
      </c>
      <c r="K3" s="42"/>
    </row>
    <row r="4" spans="1:16" s="6" customFormat="1" x14ac:dyDescent="0.2">
      <c r="A4" s="105" t="s">
        <v>652</v>
      </c>
      <c r="B4" s="47"/>
      <c r="C4" s="503"/>
      <c r="D4" s="504"/>
      <c r="E4" s="504"/>
      <c r="F4" s="504"/>
      <c r="G4" s="504"/>
      <c r="H4" s="504"/>
      <c r="I4" s="504"/>
      <c r="J4" s="504"/>
      <c r="K4" s="505"/>
    </row>
    <row r="5" spans="1:16" s="2" customFormat="1" x14ac:dyDescent="0.2">
      <c r="A5" s="353" t="s">
        <v>533</v>
      </c>
      <c r="B5" s="354" t="s">
        <v>532</v>
      </c>
      <c r="C5" s="494"/>
      <c r="D5" s="495"/>
      <c r="E5" s="495"/>
      <c r="F5" s="495"/>
      <c r="G5" s="495"/>
      <c r="H5" s="495"/>
      <c r="I5" s="495"/>
      <c r="J5" s="495"/>
      <c r="K5" s="496"/>
    </row>
    <row r="6" spans="1:16" x14ac:dyDescent="0.2">
      <c r="A6" s="172" t="s">
        <v>547</v>
      </c>
      <c r="B6" s="355" t="s">
        <v>534</v>
      </c>
      <c r="C6" s="153"/>
      <c r="D6" s="153"/>
      <c r="E6" s="153"/>
      <c r="F6" s="153"/>
      <c r="G6" s="153"/>
      <c r="H6" s="153"/>
      <c r="I6" s="137"/>
      <c r="J6" s="154"/>
      <c r="K6" s="152">
        <f>SUM(C6:J6)</f>
        <v>0</v>
      </c>
    </row>
    <row r="7" spans="1:16" ht="12.75" customHeight="1" x14ac:dyDescent="0.2">
      <c r="A7" s="172" t="s">
        <v>548</v>
      </c>
      <c r="B7" s="355" t="s">
        <v>535</v>
      </c>
      <c r="C7" s="153"/>
      <c r="D7" s="153"/>
      <c r="E7" s="153"/>
      <c r="F7" s="153"/>
      <c r="G7" s="153"/>
      <c r="H7" s="153"/>
      <c r="I7" s="137"/>
      <c r="J7" s="154"/>
      <c r="K7" s="152">
        <f t="shared" ref="K7:K16" si="0">SUM(C7:J7)</f>
        <v>0</v>
      </c>
    </row>
    <row r="8" spans="1:16" ht="12.75" customHeight="1" x14ac:dyDescent="0.2">
      <c r="A8" s="172" t="s">
        <v>549</v>
      </c>
      <c r="B8" s="355" t="s">
        <v>536</v>
      </c>
      <c r="C8" s="153"/>
      <c r="D8" s="153"/>
      <c r="E8" s="153"/>
      <c r="F8" s="153"/>
      <c r="G8" s="153"/>
      <c r="H8" s="153"/>
      <c r="I8" s="137"/>
      <c r="J8" s="154"/>
      <c r="K8" s="152">
        <f t="shared" si="0"/>
        <v>0</v>
      </c>
    </row>
    <row r="9" spans="1:16" ht="12.75" customHeight="1" x14ac:dyDescent="0.2">
      <c r="A9" s="172" t="s">
        <v>550</v>
      </c>
      <c r="B9" s="355" t="s">
        <v>537</v>
      </c>
      <c r="C9" s="153"/>
      <c r="D9" s="153"/>
      <c r="E9" s="153"/>
      <c r="F9" s="153"/>
      <c r="G9" s="153"/>
      <c r="H9" s="153"/>
      <c r="I9" s="137"/>
      <c r="J9" s="154"/>
      <c r="K9" s="152">
        <f t="shared" si="0"/>
        <v>0</v>
      </c>
    </row>
    <row r="10" spans="1:16" ht="12.75" customHeight="1" x14ac:dyDescent="0.2">
      <c r="A10" s="172" t="s">
        <v>551</v>
      </c>
      <c r="B10" s="355" t="s">
        <v>538</v>
      </c>
      <c r="C10" s="153"/>
      <c r="D10" s="153"/>
      <c r="E10" s="153"/>
      <c r="F10" s="153"/>
      <c r="G10" s="153"/>
      <c r="H10" s="153"/>
      <c r="I10" s="137"/>
      <c r="J10" s="154"/>
      <c r="K10" s="152">
        <f t="shared" si="0"/>
        <v>0</v>
      </c>
    </row>
    <row r="11" spans="1:16" ht="12.75" customHeight="1" x14ac:dyDescent="0.2">
      <c r="A11" s="172" t="s">
        <v>552</v>
      </c>
      <c r="B11" s="355" t="s">
        <v>539</v>
      </c>
      <c r="C11" s="153"/>
      <c r="D11" s="153"/>
      <c r="E11" s="153"/>
      <c r="F11" s="153"/>
      <c r="G11" s="153"/>
      <c r="H11" s="153"/>
      <c r="I11" s="137"/>
      <c r="J11" s="154"/>
      <c r="K11" s="152">
        <f t="shared" si="0"/>
        <v>0</v>
      </c>
      <c r="M11" s="62"/>
      <c r="N11" s="62"/>
      <c r="O11" s="62"/>
      <c r="P11" s="62"/>
    </row>
    <row r="12" spans="1:16" ht="12.75" customHeight="1" x14ac:dyDescent="0.2">
      <c r="A12" s="172" t="s">
        <v>546</v>
      </c>
      <c r="B12" s="355" t="s">
        <v>540</v>
      </c>
      <c r="C12" s="153"/>
      <c r="D12" s="153"/>
      <c r="E12" s="153"/>
      <c r="F12" s="153"/>
      <c r="G12" s="153"/>
      <c r="H12" s="153"/>
      <c r="I12" s="137"/>
      <c r="J12" s="154"/>
      <c r="K12" s="152">
        <f t="shared" si="0"/>
        <v>0</v>
      </c>
      <c r="M12" s="62"/>
      <c r="N12" s="62"/>
      <c r="O12" s="62"/>
      <c r="P12" s="62"/>
    </row>
    <row r="13" spans="1:16" ht="12.75" customHeight="1" x14ac:dyDescent="0.2">
      <c r="A13" s="172" t="s">
        <v>553</v>
      </c>
      <c r="B13" s="355" t="s">
        <v>541</v>
      </c>
      <c r="C13" s="153">
        <v>2</v>
      </c>
      <c r="D13" s="153">
        <v>0</v>
      </c>
      <c r="E13" s="153"/>
      <c r="F13" s="153"/>
      <c r="G13" s="153">
        <v>1</v>
      </c>
      <c r="H13" s="153">
        <v>0</v>
      </c>
      <c r="I13" s="137">
        <v>9</v>
      </c>
      <c r="J13" s="154">
        <v>4</v>
      </c>
      <c r="K13" s="152">
        <f t="shared" si="0"/>
        <v>16</v>
      </c>
    </row>
    <row r="14" spans="1:16" x14ac:dyDescent="0.2">
      <c r="A14" s="172" t="s">
        <v>554</v>
      </c>
      <c r="B14" s="355" t="s">
        <v>542</v>
      </c>
      <c r="C14" s="153"/>
      <c r="D14" s="153"/>
      <c r="E14" s="153"/>
      <c r="F14" s="153"/>
      <c r="G14" s="153"/>
      <c r="H14" s="153"/>
      <c r="I14" s="137"/>
      <c r="J14" s="154"/>
      <c r="K14" s="152">
        <f t="shared" si="0"/>
        <v>0</v>
      </c>
    </row>
    <row r="15" spans="1:16" x14ac:dyDescent="0.2">
      <c r="A15" s="172" t="s">
        <v>555</v>
      </c>
      <c r="B15" s="355" t="s">
        <v>543</v>
      </c>
      <c r="C15" s="153"/>
      <c r="D15" s="153"/>
      <c r="E15" s="153"/>
      <c r="F15" s="153"/>
      <c r="G15" s="153"/>
      <c r="H15" s="153"/>
      <c r="I15" s="137"/>
      <c r="J15" s="154"/>
      <c r="K15" s="152">
        <f t="shared" si="0"/>
        <v>0</v>
      </c>
    </row>
    <row r="16" spans="1:16" x14ac:dyDescent="0.2">
      <c r="A16" s="172" t="s">
        <v>545</v>
      </c>
      <c r="B16" s="355" t="s">
        <v>544</v>
      </c>
      <c r="C16" s="153"/>
      <c r="D16" s="153"/>
      <c r="E16" s="153"/>
      <c r="F16" s="153"/>
      <c r="G16" s="153"/>
      <c r="H16" s="153"/>
      <c r="I16" s="137"/>
      <c r="J16" s="154"/>
      <c r="K16" s="152">
        <f t="shared" si="0"/>
        <v>0</v>
      </c>
    </row>
    <row r="17" spans="1:11" ht="12.75" customHeight="1" x14ac:dyDescent="0.2">
      <c r="A17" s="356" t="s">
        <v>93</v>
      </c>
      <c r="B17" s="357" t="s">
        <v>94</v>
      </c>
      <c r="C17" s="167">
        <f>SUM(C6:C16)</f>
        <v>2</v>
      </c>
      <c r="D17" s="167">
        <f t="shared" ref="D17:J17" si="1">SUM(D6:D16)</f>
        <v>0</v>
      </c>
      <c r="E17" s="167">
        <f t="shared" si="1"/>
        <v>0</v>
      </c>
      <c r="F17" s="167">
        <f t="shared" si="1"/>
        <v>0</v>
      </c>
      <c r="G17" s="167">
        <f t="shared" si="1"/>
        <v>1</v>
      </c>
      <c r="H17" s="167">
        <f t="shared" si="1"/>
        <v>0</v>
      </c>
      <c r="I17" s="167">
        <f t="shared" si="1"/>
        <v>9</v>
      </c>
      <c r="J17" s="167">
        <f t="shared" si="1"/>
        <v>4</v>
      </c>
      <c r="K17" s="152">
        <f>SUM(K6:K16)</f>
        <v>16</v>
      </c>
    </row>
    <row r="18" spans="1:11" s="6" customFormat="1" x14ac:dyDescent="0.2">
      <c r="A18" s="175" t="s">
        <v>653</v>
      </c>
      <c r="B18" s="358"/>
      <c r="C18" s="497"/>
      <c r="D18" s="498"/>
      <c r="E18" s="498"/>
      <c r="F18" s="498"/>
      <c r="G18" s="498"/>
      <c r="H18" s="498"/>
      <c r="I18" s="498"/>
      <c r="J18" s="498"/>
      <c r="K18" s="499"/>
    </row>
    <row r="19" spans="1:11" s="2" customFormat="1" x14ac:dyDescent="0.2">
      <c r="A19" s="353" t="s">
        <v>533</v>
      </c>
      <c r="B19" s="354" t="s">
        <v>532</v>
      </c>
      <c r="C19" s="494"/>
      <c r="D19" s="495"/>
      <c r="E19" s="495"/>
      <c r="F19" s="495"/>
      <c r="G19" s="495"/>
      <c r="H19" s="495"/>
      <c r="I19" s="495"/>
      <c r="J19" s="495"/>
      <c r="K19" s="496"/>
    </row>
    <row r="20" spans="1:11" x14ac:dyDescent="0.2">
      <c r="A20" s="172" t="s">
        <v>547</v>
      </c>
      <c r="B20" s="355" t="s">
        <v>534</v>
      </c>
      <c r="C20" s="153"/>
      <c r="D20" s="153"/>
      <c r="E20" s="153"/>
      <c r="F20" s="153"/>
      <c r="G20" s="153"/>
      <c r="H20" s="153"/>
      <c r="I20" s="137"/>
      <c r="J20" s="154"/>
      <c r="K20" s="152">
        <f t="shared" ref="K20:K30" si="2">SUM(C20:J20)</f>
        <v>0</v>
      </c>
    </row>
    <row r="21" spans="1:11" x14ac:dyDescent="0.2">
      <c r="A21" s="172" t="s">
        <v>548</v>
      </c>
      <c r="B21" s="355" t="s">
        <v>535</v>
      </c>
      <c r="C21" s="153"/>
      <c r="D21" s="153"/>
      <c r="E21" s="153"/>
      <c r="F21" s="153"/>
      <c r="G21" s="153"/>
      <c r="H21" s="153"/>
      <c r="I21" s="137"/>
      <c r="J21" s="154"/>
      <c r="K21" s="152">
        <f t="shared" si="2"/>
        <v>0</v>
      </c>
    </row>
    <row r="22" spans="1:11" x14ac:dyDescent="0.2">
      <c r="A22" s="172" t="s">
        <v>549</v>
      </c>
      <c r="B22" s="355" t="s">
        <v>536</v>
      </c>
      <c r="C22" s="153"/>
      <c r="D22" s="153"/>
      <c r="E22" s="153"/>
      <c r="F22" s="153"/>
      <c r="G22" s="153"/>
      <c r="H22" s="153"/>
      <c r="I22" s="137"/>
      <c r="J22" s="154"/>
      <c r="K22" s="152">
        <f t="shared" si="2"/>
        <v>0</v>
      </c>
    </row>
    <row r="23" spans="1:11" x14ac:dyDescent="0.2">
      <c r="A23" s="172" t="s">
        <v>550</v>
      </c>
      <c r="B23" s="355" t="s">
        <v>537</v>
      </c>
      <c r="C23" s="153"/>
      <c r="D23" s="153"/>
      <c r="E23" s="153"/>
      <c r="F23" s="153"/>
      <c r="G23" s="153"/>
      <c r="H23" s="153"/>
      <c r="I23" s="137"/>
      <c r="J23" s="154"/>
      <c r="K23" s="152">
        <f t="shared" si="2"/>
        <v>0</v>
      </c>
    </row>
    <row r="24" spans="1:11" x14ac:dyDescent="0.2">
      <c r="A24" s="172" t="s">
        <v>551</v>
      </c>
      <c r="B24" s="355" t="s">
        <v>538</v>
      </c>
      <c r="C24" s="153"/>
      <c r="D24" s="153"/>
      <c r="E24" s="153"/>
      <c r="F24" s="153"/>
      <c r="G24" s="153"/>
      <c r="H24" s="153"/>
      <c r="I24" s="137"/>
      <c r="J24" s="154"/>
      <c r="K24" s="152">
        <f t="shared" si="2"/>
        <v>0</v>
      </c>
    </row>
    <row r="25" spans="1:11" x14ac:dyDescent="0.2">
      <c r="A25" s="172" t="s">
        <v>552</v>
      </c>
      <c r="B25" s="355" t="s">
        <v>539</v>
      </c>
      <c r="C25" s="153"/>
      <c r="D25" s="153"/>
      <c r="E25" s="153"/>
      <c r="F25" s="153"/>
      <c r="G25" s="153"/>
      <c r="H25" s="153"/>
      <c r="I25" s="137"/>
      <c r="J25" s="154"/>
      <c r="K25" s="152">
        <f t="shared" si="2"/>
        <v>0</v>
      </c>
    </row>
    <row r="26" spans="1:11" x14ac:dyDescent="0.2">
      <c r="A26" s="172" t="s">
        <v>546</v>
      </c>
      <c r="B26" s="355" t="s">
        <v>540</v>
      </c>
      <c r="C26" s="153"/>
      <c r="D26" s="153"/>
      <c r="E26" s="153"/>
      <c r="F26" s="153"/>
      <c r="G26" s="153"/>
      <c r="H26" s="153"/>
      <c r="I26" s="137"/>
      <c r="J26" s="154"/>
      <c r="K26" s="152">
        <f t="shared" si="2"/>
        <v>0</v>
      </c>
    </row>
    <row r="27" spans="1:11" x14ac:dyDescent="0.2">
      <c r="A27" s="172" t="s">
        <v>553</v>
      </c>
      <c r="B27" s="355" t="s">
        <v>541</v>
      </c>
      <c r="C27" s="153">
        <v>2</v>
      </c>
      <c r="D27" s="153">
        <v>0</v>
      </c>
      <c r="E27" s="153"/>
      <c r="F27" s="153"/>
      <c r="G27" s="153">
        <v>5</v>
      </c>
      <c r="H27" s="153">
        <v>0</v>
      </c>
      <c r="I27" s="137">
        <v>3</v>
      </c>
      <c r="J27" s="154">
        <v>0</v>
      </c>
      <c r="K27" s="152">
        <f t="shared" si="2"/>
        <v>10</v>
      </c>
    </row>
    <row r="28" spans="1:11" x14ac:dyDescent="0.2">
      <c r="A28" s="172" t="s">
        <v>554</v>
      </c>
      <c r="B28" s="355" t="s">
        <v>542</v>
      </c>
      <c r="C28" s="153"/>
      <c r="D28" s="153"/>
      <c r="E28" s="153"/>
      <c r="F28" s="153"/>
      <c r="G28" s="153"/>
      <c r="H28" s="153"/>
      <c r="I28" s="137"/>
      <c r="J28" s="154"/>
      <c r="K28" s="152">
        <f t="shared" si="2"/>
        <v>0</v>
      </c>
    </row>
    <row r="29" spans="1:11" x14ac:dyDescent="0.2">
      <c r="A29" s="172" t="s">
        <v>555</v>
      </c>
      <c r="B29" s="355" t="s">
        <v>543</v>
      </c>
      <c r="C29" s="155"/>
      <c r="D29" s="155"/>
      <c r="E29" s="155"/>
      <c r="F29" s="155"/>
      <c r="G29" s="155"/>
      <c r="H29" s="155"/>
      <c r="I29" s="156"/>
      <c r="J29" s="157"/>
      <c r="K29" s="158">
        <f t="shared" si="2"/>
        <v>0</v>
      </c>
    </row>
    <row r="30" spans="1:11" x14ac:dyDescent="0.2">
      <c r="A30" s="172" t="s">
        <v>545</v>
      </c>
      <c r="B30" s="355" t="s">
        <v>544</v>
      </c>
      <c r="C30" s="155"/>
      <c r="D30" s="155"/>
      <c r="E30" s="155"/>
      <c r="F30" s="155"/>
      <c r="G30" s="155"/>
      <c r="H30" s="155"/>
      <c r="I30" s="156"/>
      <c r="J30" s="157"/>
      <c r="K30" s="152">
        <f t="shared" si="2"/>
        <v>0</v>
      </c>
    </row>
    <row r="31" spans="1:11" x14ac:dyDescent="0.2">
      <c r="A31" s="359" t="s">
        <v>93</v>
      </c>
      <c r="B31" s="360" t="s">
        <v>94</v>
      </c>
      <c r="C31" s="167">
        <f>SUM(C20:C30)</f>
        <v>2</v>
      </c>
      <c r="D31" s="167">
        <f t="shared" ref="D31:J31" si="3">SUM(D20:D30)</f>
        <v>0</v>
      </c>
      <c r="E31" s="167">
        <f t="shared" si="3"/>
        <v>0</v>
      </c>
      <c r="F31" s="167">
        <f t="shared" si="3"/>
        <v>0</v>
      </c>
      <c r="G31" s="167">
        <f t="shared" si="3"/>
        <v>5</v>
      </c>
      <c r="H31" s="167">
        <f t="shared" si="3"/>
        <v>0</v>
      </c>
      <c r="I31" s="167">
        <f t="shared" si="3"/>
        <v>3</v>
      </c>
      <c r="J31" s="167">
        <f t="shared" si="3"/>
        <v>0</v>
      </c>
      <c r="K31" s="158">
        <f>SUM(K20:K30)</f>
        <v>10</v>
      </c>
    </row>
    <row r="32" spans="1:11" s="6" customFormat="1" x14ac:dyDescent="0.2">
      <c r="A32" s="175" t="s">
        <v>654</v>
      </c>
      <c r="B32" s="358"/>
      <c r="C32" s="497"/>
      <c r="D32" s="498"/>
      <c r="E32" s="498"/>
      <c r="F32" s="498"/>
      <c r="G32" s="498"/>
      <c r="H32" s="498"/>
      <c r="I32" s="498"/>
      <c r="J32" s="498"/>
      <c r="K32" s="499"/>
    </row>
    <row r="33" spans="1:11" s="2" customFormat="1" x14ac:dyDescent="0.2">
      <c r="A33" s="353" t="s">
        <v>533</v>
      </c>
      <c r="B33" s="354" t="s">
        <v>532</v>
      </c>
      <c r="C33" s="494"/>
      <c r="D33" s="495"/>
      <c r="E33" s="495"/>
      <c r="F33" s="495"/>
      <c r="G33" s="495"/>
      <c r="H33" s="495"/>
      <c r="I33" s="495"/>
      <c r="J33" s="495"/>
      <c r="K33" s="496"/>
    </row>
    <row r="34" spans="1:11" x14ac:dyDescent="0.2">
      <c r="A34" s="172" t="s">
        <v>547</v>
      </c>
      <c r="B34" s="355" t="s">
        <v>534</v>
      </c>
      <c r="C34" s="153"/>
      <c r="D34" s="153"/>
      <c r="E34" s="153"/>
      <c r="F34" s="153"/>
      <c r="G34" s="153"/>
      <c r="H34" s="153"/>
      <c r="I34" s="137"/>
      <c r="J34" s="154"/>
      <c r="K34" s="152">
        <f t="shared" ref="K34:K44" si="4">SUM(C34:J34)</f>
        <v>0</v>
      </c>
    </row>
    <row r="35" spans="1:11" x14ac:dyDescent="0.2">
      <c r="A35" s="172" t="s">
        <v>548</v>
      </c>
      <c r="B35" s="355" t="s">
        <v>535</v>
      </c>
      <c r="C35" s="153"/>
      <c r="D35" s="153"/>
      <c r="E35" s="153"/>
      <c r="F35" s="153"/>
      <c r="G35" s="153"/>
      <c r="H35" s="153"/>
      <c r="I35" s="137"/>
      <c r="J35" s="154"/>
      <c r="K35" s="152">
        <f t="shared" si="4"/>
        <v>0</v>
      </c>
    </row>
    <row r="36" spans="1:11" x14ac:dyDescent="0.2">
      <c r="A36" s="172" t="s">
        <v>549</v>
      </c>
      <c r="B36" s="355" t="s">
        <v>536</v>
      </c>
      <c r="C36" s="153"/>
      <c r="D36" s="153"/>
      <c r="E36" s="153"/>
      <c r="F36" s="153"/>
      <c r="G36" s="153"/>
      <c r="H36" s="153"/>
      <c r="I36" s="137"/>
      <c r="J36" s="154"/>
      <c r="K36" s="152">
        <f t="shared" si="4"/>
        <v>0</v>
      </c>
    </row>
    <row r="37" spans="1:11" x14ac:dyDescent="0.2">
      <c r="A37" s="172" t="s">
        <v>550</v>
      </c>
      <c r="B37" s="355" t="s">
        <v>537</v>
      </c>
      <c r="C37" s="153"/>
      <c r="D37" s="153"/>
      <c r="E37" s="153"/>
      <c r="F37" s="153"/>
      <c r="G37" s="153"/>
      <c r="H37" s="153"/>
      <c r="I37" s="137"/>
      <c r="J37" s="154"/>
      <c r="K37" s="152">
        <f t="shared" si="4"/>
        <v>0</v>
      </c>
    </row>
    <row r="38" spans="1:11" x14ac:dyDescent="0.2">
      <c r="A38" s="172" t="s">
        <v>551</v>
      </c>
      <c r="B38" s="355" t="s">
        <v>538</v>
      </c>
      <c r="C38" s="153">
        <v>0</v>
      </c>
      <c r="D38" s="153">
        <v>0</v>
      </c>
      <c r="E38" s="153"/>
      <c r="F38" s="153"/>
      <c r="G38" s="153">
        <v>0</v>
      </c>
      <c r="H38" s="153">
        <v>0</v>
      </c>
      <c r="I38" s="137">
        <v>1</v>
      </c>
      <c r="J38" s="154">
        <v>1</v>
      </c>
      <c r="K38" s="152">
        <f t="shared" si="4"/>
        <v>2</v>
      </c>
    </row>
    <row r="39" spans="1:11" x14ac:dyDescent="0.2">
      <c r="A39" s="172" t="s">
        <v>552</v>
      </c>
      <c r="B39" s="355" t="s">
        <v>539</v>
      </c>
      <c r="C39" s="153"/>
      <c r="D39" s="153"/>
      <c r="E39" s="153"/>
      <c r="F39" s="153"/>
      <c r="G39" s="153"/>
      <c r="H39" s="153"/>
      <c r="I39" s="137">
        <v>2</v>
      </c>
      <c r="J39" s="154"/>
      <c r="K39" s="152">
        <f t="shared" si="4"/>
        <v>2</v>
      </c>
    </row>
    <row r="40" spans="1:11" x14ac:dyDescent="0.2">
      <c r="A40" s="172" t="s">
        <v>546</v>
      </c>
      <c r="B40" s="355" t="s">
        <v>540</v>
      </c>
      <c r="C40" s="153"/>
      <c r="D40" s="153"/>
      <c r="E40" s="153"/>
      <c r="F40" s="153"/>
      <c r="G40" s="153">
        <v>1</v>
      </c>
      <c r="H40" s="153">
        <v>0</v>
      </c>
      <c r="I40" s="137">
        <v>2</v>
      </c>
      <c r="J40" s="154">
        <v>0</v>
      </c>
      <c r="K40" s="152">
        <f t="shared" si="4"/>
        <v>3</v>
      </c>
    </row>
    <row r="41" spans="1:11" x14ac:dyDescent="0.2">
      <c r="A41" s="172" t="s">
        <v>553</v>
      </c>
      <c r="B41" s="355" t="s">
        <v>541</v>
      </c>
      <c r="C41" s="153">
        <v>1</v>
      </c>
      <c r="D41" s="153">
        <v>0</v>
      </c>
      <c r="E41" s="153"/>
      <c r="F41" s="153"/>
      <c r="G41" s="153">
        <v>6</v>
      </c>
      <c r="H41" s="153">
        <v>0</v>
      </c>
      <c r="I41" s="137">
        <v>5</v>
      </c>
      <c r="J41" s="154">
        <v>2</v>
      </c>
      <c r="K41" s="152">
        <f t="shared" si="4"/>
        <v>14</v>
      </c>
    </row>
    <row r="42" spans="1:11" x14ac:dyDescent="0.2">
      <c r="A42" s="172" t="s">
        <v>554</v>
      </c>
      <c r="B42" s="355" t="s">
        <v>542</v>
      </c>
      <c r="C42" s="153"/>
      <c r="D42" s="153"/>
      <c r="E42" s="153"/>
      <c r="F42" s="153"/>
      <c r="G42" s="153"/>
      <c r="H42" s="153"/>
      <c r="I42" s="137"/>
      <c r="J42" s="154"/>
      <c r="K42" s="152">
        <f t="shared" si="4"/>
        <v>0</v>
      </c>
    </row>
    <row r="43" spans="1:11" x14ac:dyDescent="0.2">
      <c r="A43" s="172" t="s">
        <v>555</v>
      </c>
      <c r="B43" s="355" t="s">
        <v>543</v>
      </c>
      <c r="C43" s="155"/>
      <c r="D43" s="155"/>
      <c r="E43" s="155"/>
      <c r="F43" s="155"/>
      <c r="G43" s="155"/>
      <c r="H43" s="155"/>
      <c r="I43" s="156"/>
      <c r="J43" s="157"/>
      <c r="K43" s="158">
        <f t="shared" si="4"/>
        <v>0</v>
      </c>
    </row>
    <row r="44" spans="1:11" x14ac:dyDescent="0.2">
      <c r="A44" s="172" t="s">
        <v>545</v>
      </c>
      <c r="B44" s="355" t="s">
        <v>544</v>
      </c>
      <c r="C44" s="155"/>
      <c r="D44" s="155"/>
      <c r="E44" s="155"/>
      <c r="F44" s="155"/>
      <c r="G44" s="155"/>
      <c r="H44" s="155"/>
      <c r="I44" s="156"/>
      <c r="J44" s="157"/>
      <c r="K44" s="152">
        <f t="shared" si="4"/>
        <v>0</v>
      </c>
    </row>
    <row r="45" spans="1:11" x14ac:dyDescent="0.2">
      <c r="A45" s="359" t="s">
        <v>93</v>
      </c>
      <c r="B45" s="360" t="s">
        <v>94</v>
      </c>
      <c r="C45" s="167">
        <f>SUM(C34:C44)</f>
        <v>1</v>
      </c>
      <c r="D45" s="167">
        <f t="shared" ref="D45:J45" si="5">SUM(D34:D44)</f>
        <v>0</v>
      </c>
      <c r="E45" s="167">
        <f t="shared" si="5"/>
        <v>0</v>
      </c>
      <c r="F45" s="167">
        <f t="shared" si="5"/>
        <v>0</v>
      </c>
      <c r="G45" s="167">
        <f t="shared" si="5"/>
        <v>7</v>
      </c>
      <c r="H45" s="167">
        <f t="shared" si="5"/>
        <v>0</v>
      </c>
      <c r="I45" s="167">
        <f t="shared" si="5"/>
        <v>10</v>
      </c>
      <c r="J45" s="167">
        <f t="shared" si="5"/>
        <v>3</v>
      </c>
      <c r="K45" s="158">
        <f>SUM(K34:K44)</f>
        <v>21</v>
      </c>
    </row>
    <row r="46" spans="1:11" s="6" customFormat="1" x14ac:dyDescent="0.2">
      <c r="A46" s="175" t="s">
        <v>655</v>
      </c>
      <c r="B46" s="358"/>
      <c r="C46" s="497"/>
      <c r="D46" s="498"/>
      <c r="E46" s="498"/>
      <c r="F46" s="498"/>
      <c r="G46" s="498"/>
      <c r="H46" s="498"/>
      <c r="I46" s="498"/>
      <c r="J46" s="498"/>
      <c r="K46" s="499"/>
    </row>
    <row r="47" spans="1:11" s="2" customFormat="1" x14ac:dyDescent="0.2">
      <c r="A47" s="353" t="s">
        <v>533</v>
      </c>
      <c r="B47" s="354" t="s">
        <v>532</v>
      </c>
      <c r="C47" s="494"/>
      <c r="D47" s="495"/>
      <c r="E47" s="495"/>
      <c r="F47" s="495"/>
      <c r="G47" s="495"/>
      <c r="H47" s="495"/>
      <c r="I47" s="495"/>
      <c r="J47" s="495"/>
      <c r="K47" s="496"/>
    </row>
    <row r="48" spans="1:11" x14ac:dyDescent="0.2">
      <c r="A48" s="172" t="s">
        <v>547</v>
      </c>
      <c r="B48" s="355" t="s">
        <v>534</v>
      </c>
      <c r="C48" s="153"/>
      <c r="D48" s="153"/>
      <c r="E48" s="153"/>
      <c r="F48" s="153"/>
      <c r="G48" s="153"/>
      <c r="H48" s="153"/>
      <c r="I48" s="137"/>
      <c r="J48" s="154"/>
      <c r="K48" s="152">
        <f t="shared" ref="K48:K58" si="6">SUM(C48:J48)</f>
        <v>0</v>
      </c>
    </row>
    <row r="49" spans="1:11" x14ac:dyDescent="0.2">
      <c r="A49" s="172" t="s">
        <v>548</v>
      </c>
      <c r="B49" s="355" t="s">
        <v>535</v>
      </c>
      <c r="C49" s="153"/>
      <c r="D49" s="153"/>
      <c r="E49" s="153"/>
      <c r="F49" s="153"/>
      <c r="G49" s="153"/>
      <c r="H49" s="153"/>
      <c r="I49" s="137"/>
      <c r="J49" s="154"/>
      <c r="K49" s="152">
        <f t="shared" si="6"/>
        <v>0</v>
      </c>
    </row>
    <row r="50" spans="1:11" x14ac:dyDescent="0.2">
      <c r="A50" s="172" t="s">
        <v>549</v>
      </c>
      <c r="B50" s="355" t="s">
        <v>536</v>
      </c>
      <c r="C50" s="153"/>
      <c r="D50" s="153"/>
      <c r="E50" s="153"/>
      <c r="F50" s="153"/>
      <c r="G50" s="153"/>
      <c r="H50" s="153"/>
      <c r="I50" s="137"/>
      <c r="J50" s="154"/>
      <c r="K50" s="152">
        <f t="shared" si="6"/>
        <v>0</v>
      </c>
    </row>
    <row r="51" spans="1:11" x14ac:dyDescent="0.2">
      <c r="A51" s="172" t="s">
        <v>550</v>
      </c>
      <c r="B51" s="355" t="s">
        <v>537</v>
      </c>
      <c r="C51" s="153"/>
      <c r="D51" s="153"/>
      <c r="E51" s="153"/>
      <c r="F51" s="153"/>
      <c r="G51" s="153"/>
      <c r="H51" s="153"/>
      <c r="I51" s="137"/>
      <c r="J51" s="154"/>
      <c r="K51" s="152">
        <f t="shared" si="6"/>
        <v>0</v>
      </c>
    </row>
    <row r="52" spans="1:11" x14ac:dyDescent="0.2">
      <c r="A52" s="172" t="s">
        <v>551</v>
      </c>
      <c r="B52" s="355" t="s">
        <v>538</v>
      </c>
      <c r="C52" s="153"/>
      <c r="D52" s="153"/>
      <c r="E52" s="153"/>
      <c r="F52" s="153"/>
      <c r="G52" s="153"/>
      <c r="H52" s="153"/>
      <c r="I52" s="137"/>
      <c r="J52" s="154"/>
      <c r="K52" s="152">
        <f t="shared" si="6"/>
        <v>0</v>
      </c>
    </row>
    <row r="53" spans="1:11" x14ac:dyDescent="0.2">
      <c r="A53" s="172" t="s">
        <v>552</v>
      </c>
      <c r="B53" s="355" t="s">
        <v>539</v>
      </c>
      <c r="C53" s="153">
        <v>0</v>
      </c>
      <c r="D53" s="153">
        <v>0</v>
      </c>
      <c r="E53" s="153"/>
      <c r="F53" s="153"/>
      <c r="G53" s="153">
        <v>1</v>
      </c>
      <c r="H53" s="153">
        <v>0</v>
      </c>
      <c r="I53" s="137">
        <v>3</v>
      </c>
      <c r="J53" s="154">
        <v>1</v>
      </c>
      <c r="K53" s="152">
        <f t="shared" si="6"/>
        <v>5</v>
      </c>
    </row>
    <row r="54" spans="1:11" x14ac:dyDescent="0.2">
      <c r="A54" s="172" t="s">
        <v>546</v>
      </c>
      <c r="B54" s="355" t="s">
        <v>540</v>
      </c>
      <c r="C54" s="153"/>
      <c r="D54" s="153"/>
      <c r="E54" s="153"/>
      <c r="F54" s="153"/>
      <c r="G54" s="153"/>
      <c r="H54" s="153"/>
      <c r="I54" s="137"/>
      <c r="J54" s="154"/>
      <c r="K54" s="152">
        <f t="shared" si="6"/>
        <v>0</v>
      </c>
    </row>
    <row r="55" spans="1:11" x14ac:dyDescent="0.2">
      <c r="A55" s="172" t="s">
        <v>553</v>
      </c>
      <c r="B55" s="355" t="s">
        <v>541</v>
      </c>
      <c r="C55" s="153">
        <v>0</v>
      </c>
      <c r="D55" s="153">
        <v>0</v>
      </c>
      <c r="E55" s="153"/>
      <c r="F55" s="153"/>
      <c r="G55" s="153">
        <v>0</v>
      </c>
      <c r="H55" s="153">
        <v>0</v>
      </c>
      <c r="I55" s="137">
        <v>2</v>
      </c>
      <c r="J55" s="154">
        <v>1</v>
      </c>
      <c r="K55" s="152">
        <f t="shared" si="6"/>
        <v>3</v>
      </c>
    </row>
    <row r="56" spans="1:11" x14ac:dyDescent="0.2">
      <c r="A56" s="172" t="s">
        <v>554</v>
      </c>
      <c r="B56" s="355" t="s">
        <v>542</v>
      </c>
      <c r="C56" s="153"/>
      <c r="D56" s="153"/>
      <c r="E56" s="153"/>
      <c r="F56" s="153"/>
      <c r="G56" s="153"/>
      <c r="H56" s="153"/>
      <c r="I56" s="137"/>
      <c r="J56" s="154"/>
      <c r="K56" s="152">
        <f t="shared" si="6"/>
        <v>0</v>
      </c>
    </row>
    <row r="57" spans="1:11" x14ac:dyDescent="0.2">
      <c r="A57" s="172" t="s">
        <v>555</v>
      </c>
      <c r="B57" s="355" t="s">
        <v>543</v>
      </c>
      <c r="C57" s="155"/>
      <c r="D57" s="155"/>
      <c r="E57" s="155"/>
      <c r="F57" s="155"/>
      <c r="G57" s="155"/>
      <c r="H57" s="155"/>
      <c r="I57" s="156"/>
      <c r="J57" s="157"/>
      <c r="K57" s="158">
        <f t="shared" si="6"/>
        <v>0</v>
      </c>
    </row>
    <row r="58" spans="1:11" x14ac:dyDescent="0.2">
      <c r="A58" s="172" t="s">
        <v>545</v>
      </c>
      <c r="B58" s="355" t="s">
        <v>544</v>
      </c>
      <c r="C58" s="155"/>
      <c r="D58" s="155"/>
      <c r="E58" s="155"/>
      <c r="F58" s="155"/>
      <c r="G58" s="155"/>
      <c r="H58" s="155"/>
      <c r="I58" s="156"/>
      <c r="J58" s="157"/>
      <c r="K58" s="152">
        <f t="shared" si="6"/>
        <v>0</v>
      </c>
    </row>
    <row r="59" spans="1:11" x14ac:dyDescent="0.2">
      <c r="A59" s="359" t="s">
        <v>93</v>
      </c>
      <c r="B59" s="360" t="s">
        <v>94</v>
      </c>
      <c r="C59" s="167">
        <f>SUM(C48:C58)</f>
        <v>0</v>
      </c>
      <c r="D59" s="167">
        <f t="shared" ref="D59:J59" si="7">SUM(D48:D58)</f>
        <v>0</v>
      </c>
      <c r="E59" s="167">
        <f t="shared" si="7"/>
        <v>0</v>
      </c>
      <c r="F59" s="167">
        <f t="shared" si="7"/>
        <v>0</v>
      </c>
      <c r="G59" s="167">
        <f t="shared" si="7"/>
        <v>1</v>
      </c>
      <c r="H59" s="167">
        <f t="shared" si="7"/>
        <v>0</v>
      </c>
      <c r="I59" s="167">
        <f t="shared" si="7"/>
        <v>5</v>
      </c>
      <c r="J59" s="167">
        <f t="shared" si="7"/>
        <v>2</v>
      </c>
      <c r="K59" s="158">
        <f>SUM(K48:K58)</f>
        <v>8</v>
      </c>
    </row>
    <row r="60" spans="1:11" s="6" customFormat="1" x14ac:dyDescent="0.2">
      <c r="A60" s="175" t="s">
        <v>656</v>
      </c>
      <c r="B60" s="358"/>
      <c r="C60" s="497"/>
      <c r="D60" s="498"/>
      <c r="E60" s="498"/>
      <c r="F60" s="498"/>
      <c r="G60" s="498"/>
      <c r="H60" s="498"/>
      <c r="I60" s="498"/>
      <c r="J60" s="498"/>
      <c r="K60" s="499"/>
    </row>
    <row r="61" spans="1:11" s="2" customFormat="1" x14ac:dyDescent="0.2">
      <c r="A61" s="353" t="s">
        <v>533</v>
      </c>
      <c r="B61" s="354" t="s">
        <v>532</v>
      </c>
      <c r="C61" s="494"/>
      <c r="D61" s="495"/>
      <c r="E61" s="495"/>
      <c r="F61" s="495"/>
      <c r="G61" s="495"/>
      <c r="H61" s="495"/>
      <c r="I61" s="495"/>
      <c r="J61" s="495"/>
      <c r="K61" s="496"/>
    </row>
    <row r="62" spans="1:11" x14ac:dyDescent="0.2">
      <c r="A62" s="172" t="s">
        <v>547</v>
      </c>
      <c r="B62" s="355" t="s">
        <v>534</v>
      </c>
      <c r="C62" s="153"/>
      <c r="D62" s="153"/>
      <c r="E62" s="153"/>
      <c r="F62" s="153"/>
      <c r="G62" s="153"/>
      <c r="H62" s="153"/>
      <c r="I62" s="137"/>
      <c r="J62" s="154"/>
      <c r="K62" s="152">
        <f t="shared" ref="K62:K72" si="8">SUM(C62:J62)</f>
        <v>0</v>
      </c>
    </row>
    <row r="63" spans="1:11" x14ac:dyDescent="0.2">
      <c r="A63" s="172" t="s">
        <v>548</v>
      </c>
      <c r="B63" s="355" t="s">
        <v>535</v>
      </c>
      <c r="C63" s="153"/>
      <c r="D63" s="153"/>
      <c r="E63" s="153"/>
      <c r="F63" s="153"/>
      <c r="G63" s="153"/>
      <c r="H63" s="153"/>
      <c r="I63" s="137"/>
      <c r="J63" s="154"/>
      <c r="K63" s="152">
        <f t="shared" si="8"/>
        <v>0</v>
      </c>
    </row>
    <row r="64" spans="1:11" x14ac:dyDescent="0.2">
      <c r="A64" s="172" t="s">
        <v>549</v>
      </c>
      <c r="B64" s="355" t="s">
        <v>536</v>
      </c>
      <c r="C64" s="153"/>
      <c r="D64" s="153"/>
      <c r="E64" s="153"/>
      <c r="F64" s="153"/>
      <c r="G64" s="153"/>
      <c r="H64" s="153"/>
      <c r="I64" s="137"/>
      <c r="J64" s="154"/>
      <c r="K64" s="152">
        <f t="shared" si="8"/>
        <v>0</v>
      </c>
    </row>
    <row r="65" spans="1:11" x14ac:dyDescent="0.2">
      <c r="A65" s="172" t="s">
        <v>550</v>
      </c>
      <c r="B65" s="355" t="s">
        <v>537</v>
      </c>
      <c r="C65" s="153"/>
      <c r="D65" s="153"/>
      <c r="E65" s="153"/>
      <c r="F65" s="153"/>
      <c r="G65" s="153"/>
      <c r="H65" s="153"/>
      <c r="I65" s="137"/>
      <c r="J65" s="154"/>
      <c r="K65" s="152">
        <f t="shared" si="8"/>
        <v>0</v>
      </c>
    </row>
    <row r="66" spans="1:11" x14ac:dyDescent="0.2">
      <c r="A66" s="172" t="s">
        <v>551</v>
      </c>
      <c r="B66" s="355" t="s">
        <v>538</v>
      </c>
      <c r="C66" s="153"/>
      <c r="D66" s="153"/>
      <c r="E66" s="153"/>
      <c r="F66" s="153"/>
      <c r="G66" s="153"/>
      <c r="H66" s="153"/>
      <c r="I66" s="137"/>
      <c r="J66" s="154"/>
      <c r="K66" s="152">
        <f t="shared" si="8"/>
        <v>0</v>
      </c>
    </row>
    <row r="67" spans="1:11" x14ac:dyDescent="0.2">
      <c r="A67" s="172" t="s">
        <v>552</v>
      </c>
      <c r="B67" s="355" t="s">
        <v>539</v>
      </c>
      <c r="C67" s="153"/>
      <c r="D67" s="153"/>
      <c r="E67" s="153"/>
      <c r="F67" s="153"/>
      <c r="G67" s="153"/>
      <c r="H67" s="153"/>
      <c r="I67" s="137"/>
      <c r="J67" s="154"/>
      <c r="K67" s="152">
        <f t="shared" si="8"/>
        <v>0</v>
      </c>
    </row>
    <row r="68" spans="1:11" x14ac:dyDescent="0.2">
      <c r="A68" s="172" t="s">
        <v>546</v>
      </c>
      <c r="B68" s="355" t="s">
        <v>540</v>
      </c>
      <c r="C68" s="153"/>
      <c r="D68" s="153"/>
      <c r="E68" s="153"/>
      <c r="F68" s="153"/>
      <c r="G68" s="153"/>
      <c r="H68" s="153"/>
      <c r="I68" s="137"/>
      <c r="J68" s="154"/>
      <c r="K68" s="152">
        <f t="shared" si="8"/>
        <v>0</v>
      </c>
    </row>
    <row r="69" spans="1:11" x14ac:dyDescent="0.2">
      <c r="A69" s="172" t="s">
        <v>553</v>
      </c>
      <c r="B69" s="355" t="s">
        <v>541</v>
      </c>
      <c r="C69" s="153">
        <v>0</v>
      </c>
      <c r="D69" s="153">
        <v>0</v>
      </c>
      <c r="E69" s="153"/>
      <c r="F69" s="153"/>
      <c r="G69" s="153">
        <v>1</v>
      </c>
      <c r="H69" s="153">
        <v>0</v>
      </c>
      <c r="I69" s="137">
        <v>1</v>
      </c>
      <c r="J69" s="154">
        <v>1</v>
      </c>
      <c r="K69" s="152">
        <f t="shared" si="8"/>
        <v>3</v>
      </c>
    </row>
    <row r="70" spans="1:11" x14ac:dyDescent="0.2">
      <c r="A70" s="172" t="s">
        <v>554</v>
      </c>
      <c r="B70" s="355" t="s">
        <v>542</v>
      </c>
      <c r="C70" s="153"/>
      <c r="D70" s="153"/>
      <c r="E70" s="153"/>
      <c r="F70" s="153"/>
      <c r="G70" s="153"/>
      <c r="H70" s="153"/>
      <c r="I70" s="137"/>
      <c r="J70" s="154"/>
      <c r="K70" s="152">
        <f t="shared" si="8"/>
        <v>0</v>
      </c>
    </row>
    <row r="71" spans="1:11" x14ac:dyDescent="0.2">
      <c r="A71" s="172" t="s">
        <v>555</v>
      </c>
      <c r="B71" s="355" t="s">
        <v>543</v>
      </c>
      <c r="C71" s="155"/>
      <c r="D71" s="155"/>
      <c r="E71" s="155"/>
      <c r="F71" s="155"/>
      <c r="G71" s="155"/>
      <c r="H71" s="155"/>
      <c r="I71" s="156"/>
      <c r="J71" s="157"/>
      <c r="K71" s="158">
        <f t="shared" si="8"/>
        <v>0</v>
      </c>
    </row>
    <row r="72" spans="1:11" x14ac:dyDescent="0.2">
      <c r="A72" s="172" t="s">
        <v>545</v>
      </c>
      <c r="B72" s="355" t="s">
        <v>544</v>
      </c>
      <c r="C72" s="155"/>
      <c r="D72" s="155"/>
      <c r="E72" s="155"/>
      <c r="F72" s="155"/>
      <c r="G72" s="155"/>
      <c r="H72" s="155"/>
      <c r="I72" s="156"/>
      <c r="J72" s="157"/>
      <c r="K72" s="152">
        <f t="shared" si="8"/>
        <v>0</v>
      </c>
    </row>
    <row r="73" spans="1:11" x14ac:dyDescent="0.2">
      <c r="A73" s="359" t="s">
        <v>93</v>
      </c>
      <c r="B73" s="360" t="s">
        <v>94</v>
      </c>
      <c r="C73" s="167">
        <f>SUM(C62:C72)</f>
        <v>0</v>
      </c>
      <c r="D73" s="167">
        <f t="shared" ref="D73:J73" si="9">SUM(D62:D72)</f>
        <v>0</v>
      </c>
      <c r="E73" s="167">
        <f t="shared" si="9"/>
        <v>0</v>
      </c>
      <c r="F73" s="167">
        <f t="shared" si="9"/>
        <v>0</v>
      </c>
      <c r="G73" s="167">
        <f t="shared" si="9"/>
        <v>1</v>
      </c>
      <c r="H73" s="167">
        <f t="shared" si="9"/>
        <v>0</v>
      </c>
      <c r="I73" s="167">
        <f t="shared" si="9"/>
        <v>1</v>
      </c>
      <c r="J73" s="167">
        <f t="shared" si="9"/>
        <v>1</v>
      </c>
      <c r="K73" s="158">
        <f>SUM(K62:K72)</f>
        <v>3</v>
      </c>
    </row>
    <row r="74" spans="1:11" s="6" customFormat="1" x14ac:dyDescent="0.2">
      <c r="A74" s="175" t="s">
        <v>657</v>
      </c>
      <c r="B74" s="358"/>
      <c r="C74" s="497"/>
      <c r="D74" s="498"/>
      <c r="E74" s="498"/>
      <c r="F74" s="498"/>
      <c r="G74" s="498"/>
      <c r="H74" s="498"/>
      <c r="I74" s="498"/>
      <c r="J74" s="498"/>
      <c r="K74" s="499"/>
    </row>
    <row r="75" spans="1:11" s="2" customFormat="1" x14ac:dyDescent="0.2">
      <c r="A75" s="353" t="s">
        <v>533</v>
      </c>
      <c r="B75" s="354" t="s">
        <v>532</v>
      </c>
      <c r="C75" s="494"/>
      <c r="D75" s="495"/>
      <c r="E75" s="495"/>
      <c r="F75" s="495"/>
      <c r="G75" s="495"/>
      <c r="H75" s="495"/>
      <c r="I75" s="495"/>
      <c r="J75" s="495"/>
      <c r="K75" s="496"/>
    </row>
    <row r="76" spans="1:11" x14ac:dyDescent="0.2">
      <c r="A76" s="172" t="s">
        <v>547</v>
      </c>
      <c r="B76" s="355" t="s">
        <v>534</v>
      </c>
      <c r="C76" s="153"/>
      <c r="D76" s="153"/>
      <c r="E76" s="153"/>
      <c r="F76" s="153"/>
      <c r="G76" s="153"/>
      <c r="H76" s="153"/>
      <c r="I76" s="137"/>
      <c r="J76" s="154"/>
      <c r="K76" s="152">
        <f t="shared" ref="K76:K86" si="10">SUM(C76:J76)</f>
        <v>0</v>
      </c>
    </row>
    <row r="77" spans="1:11" x14ac:dyDescent="0.2">
      <c r="A77" s="172" t="s">
        <v>548</v>
      </c>
      <c r="B77" s="355" t="s">
        <v>535</v>
      </c>
      <c r="C77" s="153"/>
      <c r="D77" s="153"/>
      <c r="E77" s="153"/>
      <c r="F77" s="153"/>
      <c r="G77" s="153"/>
      <c r="H77" s="153"/>
      <c r="I77" s="137"/>
      <c r="J77" s="154"/>
      <c r="K77" s="152">
        <f t="shared" si="10"/>
        <v>0</v>
      </c>
    </row>
    <row r="78" spans="1:11" x14ac:dyDescent="0.2">
      <c r="A78" s="172" t="s">
        <v>549</v>
      </c>
      <c r="B78" s="355" t="s">
        <v>536</v>
      </c>
      <c r="C78" s="153"/>
      <c r="D78" s="153"/>
      <c r="E78" s="153"/>
      <c r="F78" s="153"/>
      <c r="G78" s="153"/>
      <c r="H78" s="153"/>
      <c r="I78" s="137"/>
      <c r="J78" s="154"/>
      <c r="K78" s="152">
        <f t="shared" si="10"/>
        <v>0</v>
      </c>
    </row>
    <row r="79" spans="1:11" x14ac:dyDescent="0.2">
      <c r="A79" s="172" t="s">
        <v>550</v>
      </c>
      <c r="B79" s="355" t="s">
        <v>537</v>
      </c>
      <c r="C79" s="153"/>
      <c r="D79" s="153"/>
      <c r="E79" s="153"/>
      <c r="F79" s="153"/>
      <c r="G79" s="153"/>
      <c r="H79" s="153"/>
      <c r="I79" s="137"/>
      <c r="J79" s="154"/>
      <c r="K79" s="152">
        <f t="shared" si="10"/>
        <v>0</v>
      </c>
    </row>
    <row r="80" spans="1:11" x14ac:dyDescent="0.2">
      <c r="A80" s="172" t="s">
        <v>551</v>
      </c>
      <c r="B80" s="355" t="s">
        <v>538</v>
      </c>
      <c r="C80" s="153"/>
      <c r="D80" s="153"/>
      <c r="E80" s="153"/>
      <c r="F80" s="153"/>
      <c r="G80" s="153"/>
      <c r="H80" s="153"/>
      <c r="I80" s="137"/>
      <c r="J80" s="154"/>
      <c r="K80" s="152">
        <f t="shared" si="10"/>
        <v>0</v>
      </c>
    </row>
    <row r="81" spans="1:11" x14ac:dyDescent="0.2">
      <c r="A81" s="172" t="s">
        <v>552</v>
      </c>
      <c r="B81" s="355" t="s">
        <v>539</v>
      </c>
      <c r="C81" s="153"/>
      <c r="D81" s="153"/>
      <c r="E81" s="153"/>
      <c r="F81" s="153"/>
      <c r="G81" s="153"/>
      <c r="H81" s="153"/>
      <c r="I81" s="137"/>
      <c r="J81" s="154"/>
      <c r="K81" s="152">
        <f t="shared" si="10"/>
        <v>0</v>
      </c>
    </row>
    <row r="82" spans="1:11" x14ac:dyDescent="0.2">
      <c r="A82" s="172" t="s">
        <v>546</v>
      </c>
      <c r="B82" s="355" t="s">
        <v>540</v>
      </c>
      <c r="C82" s="153"/>
      <c r="D82" s="153"/>
      <c r="E82" s="153"/>
      <c r="F82" s="153"/>
      <c r="G82" s="153"/>
      <c r="H82" s="153"/>
      <c r="I82" s="137"/>
      <c r="J82" s="154"/>
      <c r="K82" s="152">
        <f t="shared" si="10"/>
        <v>0</v>
      </c>
    </row>
    <row r="83" spans="1:11" x14ac:dyDescent="0.2">
      <c r="A83" s="172" t="s">
        <v>553</v>
      </c>
      <c r="B83" s="355" t="s">
        <v>541</v>
      </c>
      <c r="C83" s="153"/>
      <c r="D83" s="153"/>
      <c r="E83" s="153"/>
      <c r="F83" s="153"/>
      <c r="G83" s="153"/>
      <c r="H83" s="153"/>
      <c r="I83" s="137"/>
      <c r="J83" s="154"/>
      <c r="K83" s="152">
        <f t="shared" si="10"/>
        <v>0</v>
      </c>
    </row>
    <row r="84" spans="1:11" x14ac:dyDescent="0.2">
      <c r="A84" s="172" t="s">
        <v>554</v>
      </c>
      <c r="B84" s="355" t="s">
        <v>542</v>
      </c>
      <c r="C84" s="153"/>
      <c r="D84" s="153"/>
      <c r="E84" s="153"/>
      <c r="F84" s="153"/>
      <c r="G84" s="153"/>
      <c r="H84" s="153"/>
      <c r="I84" s="137"/>
      <c r="J84" s="154"/>
      <c r="K84" s="152">
        <f t="shared" si="10"/>
        <v>0</v>
      </c>
    </row>
    <row r="85" spans="1:11" x14ac:dyDescent="0.2">
      <c r="A85" s="172" t="s">
        <v>555</v>
      </c>
      <c r="B85" s="355" t="s">
        <v>543</v>
      </c>
      <c r="C85" s="155"/>
      <c r="D85" s="155"/>
      <c r="E85" s="155"/>
      <c r="F85" s="155"/>
      <c r="G85" s="155"/>
      <c r="H85" s="155"/>
      <c r="I85" s="156"/>
      <c r="J85" s="157"/>
      <c r="K85" s="158">
        <f t="shared" si="10"/>
        <v>0</v>
      </c>
    </row>
    <row r="86" spans="1:11" x14ac:dyDescent="0.2">
      <c r="A86" s="172" t="s">
        <v>545</v>
      </c>
      <c r="B86" s="355" t="s">
        <v>544</v>
      </c>
      <c r="C86" s="155">
        <v>2</v>
      </c>
      <c r="D86" s="155">
        <v>0</v>
      </c>
      <c r="E86" s="155"/>
      <c r="F86" s="155"/>
      <c r="G86" s="155">
        <v>2</v>
      </c>
      <c r="H86" s="155">
        <v>0</v>
      </c>
      <c r="I86" s="156">
        <v>1</v>
      </c>
      <c r="J86" s="157">
        <v>0</v>
      </c>
      <c r="K86" s="152">
        <f t="shared" si="10"/>
        <v>5</v>
      </c>
    </row>
    <row r="87" spans="1:11" x14ac:dyDescent="0.2">
      <c r="A87" s="359" t="s">
        <v>93</v>
      </c>
      <c r="B87" s="360" t="s">
        <v>94</v>
      </c>
      <c r="C87" s="167">
        <f>SUM(C76:C86)</f>
        <v>2</v>
      </c>
      <c r="D87" s="167">
        <f t="shared" ref="D87:J87" si="11">SUM(D76:D86)</f>
        <v>0</v>
      </c>
      <c r="E87" s="167">
        <f t="shared" si="11"/>
        <v>0</v>
      </c>
      <c r="F87" s="167">
        <f t="shared" si="11"/>
        <v>0</v>
      </c>
      <c r="G87" s="167">
        <f t="shared" si="11"/>
        <v>2</v>
      </c>
      <c r="H87" s="167">
        <f t="shared" si="11"/>
        <v>0</v>
      </c>
      <c r="I87" s="167">
        <f t="shared" si="11"/>
        <v>1</v>
      </c>
      <c r="J87" s="167">
        <f t="shared" si="11"/>
        <v>0</v>
      </c>
      <c r="K87" s="158">
        <f>SUM(K76:K86)</f>
        <v>5</v>
      </c>
    </row>
    <row r="88" spans="1:11" s="6" customFormat="1" x14ac:dyDescent="0.2">
      <c r="A88" s="175" t="s">
        <v>658</v>
      </c>
      <c r="B88" s="358"/>
      <c r="C88" s="497"/>
      <c r="D88" s="498"/>
      <c r="E88" s="498"/>
      <c r="F88" s="498"/>
      <c r="G88" s="498"/>
      <c r="H88" s="498"/>
      <c r="I88" s="498"/>
      <c r="J88" s="498"/>
      <c r="K88" s="499"/>
    </row>
    <row r="89" spans="1:11" s="2" customFormat="1" x14ac:dyDescent="0.2">
      <c r="A89" s="353" t="s">
        <v>533</v>
      </c>
      <c r="B89" s="354" t="s">
        <v>532</v>
      </c>
      <c r="C89" s="494"/>
      <c r="D89" s="495"/>
      <c r="E89" s="495"/>
      <c r="F89" s="495"/>
      <c r="G89" s="495"/>
      <c r="H89" s="495"/>
      <c r="I89" s="495"/>
      <c r="J89" s="495"/>
      <c r="K89" s="496"/>
    </row>
    <row r="90" spans="1:11" x14ac:dyDescent="0.2">
      <c r="A90" s="172" t="s">
        <v>547</v>
      </c>
      <c r="B90" s="355" t="s">
        <v>534</v>
      </c>
      <c r="C90" s="153"/>
      <c r="D90" s="153"/>
      <c r="E90" s="153"/>
      <c r="F90" s="153"/>
      <c r="G90" s="153"/>
      <c r="H90" s="153"/>
      <c r="I90" s="137"/>
      <c r="J90" s="154"/>
      <c r="K90" s="152">
        <f t="shared" ref="K90:K100" si="12">SUM(C90:J90)</f>
        <v>0</v>
      </c>
    </row>
    <row r="91" spans="1:11" x14ac:dyDescent="0.2">
      <c r="A91" s="172" t="s">
        <v>548</v>
      </c>
      <c r="B91" s="355" t="s">
        <v>535</v>
      </c>
      <c r="C91" s="153"/>
      <c r="D91" s="153"/>
      <c r="E91" s="153"/>
      <c r="F91" s="153"/>
      <c r="G91" s="153"/>
      <c r="H91" s="153"/>
      <c r="I91" s="137"/>
      <c r="J91" s="154"/>
      <c r="K91" s="152">
        <f t="shared" si="12"/>
        <v>0</v>
      </c>
    </row>
    <row r="92" spans="1:11" x14ac:dyDescent="0.2">
      <c r="A92" s="172" t="s">
        <v>549</v>
      </c>
      <c r="B92" s="355" t="s">
        <v>536</v>
      </c>
      <c r="C92" s="153"/>
      <c r="D92" s="153"/>
      <c r="E92" s="153"/>
      <c r="F92" s="153"/>
      <c r="G92" s="153"/>
      <c r="H92" s="153"/>
      <c r="I92" s="137"/>
      <c r="J92" s="154"/>
      <c r="K92" s="152">
        <f t="shared" si="12"/>
        <v>0</v>
      </c>
    </row>
    <row r="93" spans="1:11" x14ac:dyDescent="0.2">
      <c r="A93" s="172" t="s">
        <v>550</v>
      </c>
      <c r="B93" s="355" t="s">
        <v>537</v>
      </c>
      <c r="C93" s="153"/>
      <c r="D93" s="153"/>
      <c r="E93" s="153"/>
      <c r="F93" s="153"/>
      <c r="G93" s="153"/>
      <c r="H93" s="153"/>
      <c r="I93" s="137"/>
      <c r="J93" s="154"/>
      <c r="K93" s="152">
        <f t="shared" si="12"/>
        <v>0</v>
      </c>
    </row>
    <row r="94" spans="1:11" x14ac:dyDescent="0.2">
      <c r="A94" s="172" t="s">
        <v>551</v>
      </c>
      <c r="B94" s="355" t="s">
        <v>538</v>
      </c>
      <c r="C94" s="153"/>
      <c r="D94" s="153"/>
      <c r="E94" s="153"/>
      <c r="F94" s="153"/>
      <c r="G94" s="153"/>
      <c r="H94" s="153"/>
      <c r="I94" s="137"/>
      <c r="J94" s="154"/>
      <c r="K94" s="152">
        <f t="shared" si="12"/>
        <v>0</v>
      </c>
    </row>
    <row r="95" spans="1:11" x14ac:dyDescent="0.2">
      <c r="A95" s="172" t="s">
        <v>552</v>
      </c>
      <c r="B95" s="355" t="s">
        <v>539</v>
      </c>
      <c r="C95" s="153"/>
      <c r="D95" s="153"/>
      <c r="E95" s="153"/>
      <c r="F95" s="153"/>
      <c r="G95" s="153"/>
      <c r="H95" s="153"/>
      <c r="I95" s="137"/>
      <c r="J95" s="154"/>
      <c r="K95" s="152">
        <f t="shared" si="12"/>
        <v>0</v>
      </c>
    </row>
    <row r="96" spans="1:11" x14ac:dyDescent="0.2">
      <c r="A96" s="172" t="s">
        <v>546</v>
      </c>
      <c r="B96" s="355" t="s">
        <v>540</v>
      </c>
      <c r="C96" s="153"/>
      <c r="D96" s="153"/>
      <c r="E96" s="153"/>
      <c r="F96" s="153"/>
      <c r="G96" s="153"/>
      <c r="H96" s="153"/>
      <c r="I96" s="137"/>
      <c r="J96" s="154"/>
      <c r="K96" s="152">
        <f t="shared" si="12"/>
        <v>0</v>
      </c>
    </row>
    <row r="97" spans="1:11" x14ac:dyDescent="0.2">
      <c r="A97" s="172" t="s">
        <v>553</v>
      </c>
      <c r="B97" s="355" t="s">
        <v>541</v>
      </c>
      <c r="C97" s="153">
        <v>1</v>
      </c>
      <c r="D97" s="153"/>
      <c r="E97" s="153"/>
      <c r="F97" s="153"/>
      <c r="G97" s="153"/>
      <c r="H97" s="153"/>
      <c r="I97" s="137"/>
      <c r="J97" s="154"/>
      <c r="K97" s="152">
        <f t="shared" si="12"/>
        <v>1</v>
      </c>
    </row>
    <row r="98" spans="1:11" x14ac:dyDescent="0.2">
      <c r="A98" s="172" t="s">
        <v>554</v>
      </c>
      <c r="B98" s="355" t="s">
        <v>542</v>
      </c>
      <c r="C98" s="153"/>
      <c r="D98" s="153"/>
      <c r="E98" s="153"/>
      <c r="F98" s="153"/>
      <c r="G98" s="153"/>
      <c r="H98" s="153"/>
      <c r="I98" s="137"/>
      <c r="J98" s="154"/>
      <c r="K98" s="152">
        <f t="shared" si="12"/>
        <v>0</v>
      </c>
    </row>
    <row r="99" spans="1:11" x14ac:dyDescent="0.2">
      <c r="A99" s="172" t="s">
        <v>555</v>
      </c>
      <c r="B99" s="355" t="s">
        <v>543</v>
      </c>
      <c r="C99" s="155">
        <v>1</v>
      </c>
      <c r="D99" s="155">
        <v>0</v>
      </c>
      <c r="E99" s="155"/>
      <c r="F99" s="155"/>
      <c r="G99" s="155">
        <v>2</v>
      </c>
      <c r="H99" s="155">
        <v>0</v>
      </c>
      <c r="I99" s="156">
        <v>0</v>
      </c>
      <c r="J99" s="157">
        <v>1</v>
      </c>
      <c r="K99" s="158">
        <f t="shared" si="12"/>
        <v>4</v>
      </c>
    </row>
    <row r="100" spans="1:11" x14ac:dyDescent="0.2">
      <c r="A100" s="172" t="s">
        <v>545</v>
      </c>
      <c r="B100" s="355" t="s">
        <v>544</v>
      </c>
      <c r="C100" s="155"/>
      <c r="D100" s="155"/>
      <c r="E100" s="155"/>
      <c r="F100" s="155"/>
      <c r="G100" s="155"/>
      <c r="H100" s="155"/>
      <c r="I100" s="156"/>
      <c r="J100" s="157"/>
      <c r="K100" s="152">
        <f t="shared" si="12"/>
        <v>0</v>
      </c>
    </row>
    <row r="101" spans="1:11" x14ac:dyDescent="0.2">
      <c r="A101" s="359" t="s">
        <v>93</v>
      </c>
      <c r="B101" s="360" t="s">
        <v>94</v>
      </c>
      <c r="C101" s="167">
        <f>SUM(C90:C100)</f>
        <v>2</v>
      </c>
      <c r="D101" s="167">
        <f t="shared" ref="D101:J101" si="13">SUM(D90:D100)</f>
        <v>0</v>
      </c>
      <c r="E101" s="167">
        <f t="shared" si="13"/>
        <v>0</v>
      </c>
      <c r="F101" s="167">
        <f t="shared" si="13"/>
        <v>0</v>
      </c>
      <c r="G101" s="167">
        <f t="shared" si="13"/>
        <v>2</v>
      </c>
      <c r="H101" s="167">
        <f t="shared" si="13"/>
        <v>0</v>
      </c>
      <c r="I101" s="167">
        <f t="shared" si="13"/>
        <v>0</v>
      </c>
      <c r="J101" s="167">
        <f t="shared" si="13"/>
        <v>1</v>
      </c>
      <c r="K101" s="158">
        <f>SUM(K90:K100)</f>
        <v>5</v>
      </c>
    </row>
    <row r="102" spans="1:11" s="6" customFormat="1" x14ac:dyDescent="0.2">
      <c r="A102" s="175" t="s">
        <v>659</v>
      </c>
      <c r="B102" s="358"/>
      <c r="C102" s="497"/>
      <c r="D102" s="498"/>
      <c r="E102" s="498"/>
      <c r="F102" s="498"/>
      <c r="G102" s="498"/>
      <c r="H102" s="498"/>
      <c r="I102" s="498"/>
      <c r="J102" s="498"/>
      <c r="K102" s="499"/>
    </row>
    <row r="103" spans="1:11" s="2" customFormat="1" x14ac:dyDescent="0.2">
      <c r="A103" s="353" t="s">
        <v>533</v>
      </c>
      <c r="B103" s="354" t="s">
        <v>532</v>
      </c>
      <c r="C103" s="494"/>
      <c r="D103" s="495"/>
      <c r="E103" s="495"/>
      <c r="F103" s="495"/>
      <c r="G103" s="495"/>
      <c r="H103" s="495"/>
      <c r="I103" s="495"/>
      <c r="J103" s="495"/>
      <c r="K103" s="496"/>
    </row>
    <row r="104" spans="1:11" x14ac:dyDescent="0.2">
      <c r="A104" s="172" t="s">
        <v>547</v>
      </c>
      <c r="B104" s="355" t="s">
        <v>534</v>
      </c>
      <c r="C104" s="153"/>
      <c r="D104" s="153"/>
      <c r="E104" s="153"/>
      <c r="F104" s="153"/>
      <c r="G104" s="153"/>
      <c r="H104" s="153"/>
      <c r="I104" s="137"/>
      <c r="J104" s="154"/>
      <c r="K104" s="152">
        <f t="shared" ref="K104:K114" si="14">SUM(C104:J104)</f>
        <v>0</v>
      </c>
    </row>
    <row r="105" spans="1:11" x14ac:dyDescent="0.2">
      <c r="A105" s="172" t="s">
        <v>548</v>
      </c>
      <c r="B105" s="355" t="s">
        <v>535</v>
      </c>
      <c r="C105" s="153"/>
      <c r="D105" s="153"/>
      <c r="E105" s="153"/>
      <c r="F105" s="153"/>
      <c r="G105" s="153"/>
      <c r="H105" s="153"/>
      <c r="I105" s="137"/>
      <c r="J105" s="154"/>
      <c r="K105" s="152">
        <f t="shared" si="14"/>
        <v>0</v>
      </c>
    </row>
    <row r="106" spans="1:11" x14ac:dyDescent="0.2">
      <c r="A106" s="172" t="s">
        <v>549</v>
      </c>
      <c r="B106" s="355" t="s">
        <v>536</v>
      </c>
      <c r="C106" s="153"/>
      <c r="D106" s="153"/>
      <c r="E106" s="153"/>
      <c r="F106" s="153"/>
      <c r="G106" s="153"/>
      <c r="H106" s="153"/>
      <c r="I106" s="137"/>
      <c r="J106" s="154"/>
      <c r="K106" s="152">
        <f t="shared" si="14"/>
        <v>0</v>
      </c>
    </row>
    <row r="107" spans="1:11" x14ac:dyDescent="0.2">
      <c r="A107" s="172" t="s">
        <v>550</v>
      </c>
      <c r="B107" s="355" t="s">
        <v>537</v>
      </c>
      <c r="C107" s="153"/>
      <c r="D107" s="153"/>
      <c r="E107" s="153"/>
      <c r="F107" s="153"/>
      <c r="G107" s="153"/>
      <c r="H107" s="153"/>
      <c r="I107" s="137"/>
      <c r="J107" s="154"/>
      <c r="K107" s="152">
        <f t="shared" si="14"/>
        <v>0</v>
      </c>
    </row>
    <row r="108" spans="1:11" x14ac:dyDescent="0.2">
      <c r="A108" s="172" t="s">
        <v>551</v>
      </c>
      <c r="B108" s="355" t="s">
        <v>538</v>
      </c>
      <c r="C108" s="153"/>
      <c r="D108" s="153"/>
      <c r="E108" s="153"/>
      <c r="F108" s="153"/>
      <c r="G108" s="153"/>
      <c r="H108" s="153"/>
      <c r="I108" s="137"/>
      <c r="J108" s="154"/>
      <c r="K108" s="152">
        <f t="shared" si="14"/>
        <v>0</v>
      </c>
    </row>
    <row r="109" spans="1:11" x14ac:dyDescent="0.2">
      <c r="A109" s="172" t="s">
        <v>552</v>
      </c>
      <c r="B109" s="355" t="s">
        <v>539</v>
      </c>
      <c r="C109" s="153"/>
      <c r="D109" s="153"/>
      <c r="E109" s="153"/>
      <c r="F109" s="153"/>
      <c r="G109" s="153"/>
      <c r="H109" s="153"/>
      <c r="I109" s="137"/>
      <c r="J109" s="154"/>
      <c r="K109" s="152">
        <f t="shared" si="14"/>
        <v>0</v>
      </c>
    </row>
    <row r="110" spans="1:11" x14ac:dyDescent="0.2">
      <c r="A110" s="172" t="s">
        <v>546</v>
      </c>
      <c r="B110" s="355" t="s">
        <v>540</v>
      </c>
      <c r="C110" s="153">
        <v>2</v>
      </c>
      <c r="D110" s="153">
        <v>0</v>
      </c>
      <c r="E110" s="153"/>
      <c r="F110" s="153"/>
      <c r="G110" s="153">
        <v>2</v>
      </c>
      <c r="H110" s="153">
        <v>0</v>
      </c>
      <c r="I110" s="137">
        <v>1</v>
      </c>
      <c r="J110" s="154">
        <v>0</v>
      </c>
      <c r="K110" s="152">
        <f t="shared" si="14"/>
        <v>5</v>
      </c>
    </row>
    <row r="111" spans="1:11" x14ac:dyDescent="0.2">
      <c r="A111" s="172" t="s">
        <v>553</v>
      </c>
      <c r="B111" s="355" t="s">
        <v>541</v>
      </c>
      <c r="C111" s="153"/>
      <c r="D111" s="153"/>
      <c r="E111" s="153"/>
      <c r="F111" s="153"/>
      <c r="G111" s="153"/>
      <c r="H111" s="153"/>
      <c r="I111" s="137"/>
      <c r="J111" s="154"/>
      <c r="K111" s="152">
        <f t="shared" si="14"/>
        <v>0</v>
      </c>
    </row>
    <row r="112" spans="1:11" x14ac:dyDescent="0.2">
      <c r="A112" s="172" t="s">
        <v>554</v>
      </c>
      <c r="B112" s="355" t="s">
        <v>542</v>
      </c>
      <c r="C112" s="153"/>
      <c r="D112" s="153"/>
      <c r="E112" s="153"/>
      <c r="F112" s="153"/>
      <c r="G112" s="153"/>
      <c r="H112" s="153"/>
      <c r="I112" s="137"/>
      <c r="J112" s="154"/>
      <c r="K112" s="152">
        <f t="shared" si="14"/>
        <v>0</v>
      </c>
    </row>
    <row r="113" spans="1:11" x14ac:dyDescent="0.2">
      <c r="A113" s="172" t="s">
        <v>555</v>
      </c>
      <c r="B113" s="355" t="s">
        <v>543</v>
      </c>
      <c r="C113" s="155"/>
      <c r="D113" s="155"/>
      <c r="E113" s="155"/>
      <c r="F113" s="155"/>
      <c r="G113" s="155"/>
      <c r="H113" s="155"/>
      <c r="I113" s="156"/>
      <c r="J113" s="157"/>
      <c r="K113" s="158">
        <f t="shared" si="14"/>
        <v>0</v>
      </c>
    </row>
    <row r="114" spans="1:11" x14ac:dyDescent="0.2">
      <c r="A114" s="172" t="s">
        <v>545</v>
      </c>
      <c r="B114" s="355" t="s">
        <v>544</v>
      </c>
      <c r="C114" s="155"/>
      <c r="D114" s="155"/>
      <c r="E114" s="155"/>
      <c r="F114" s="155"/>
      <c r="G114" s="155"/>
      <c r="H114" s="155"/>
      <c r="I114" s="156"/>
      <c r="J114" s="157"/>
      <c r="K114" s="152">
        <f t="shared" si="14"/>
        <v>0</v>
      </c>
    </row>
    <row r="115" spans="1:11" x14ac:dyDescent="0.2">
      <c r="A115" s="359" t="s">
        <v>93</v>
      </c>
      <c r="B115" s="360" t="s">
        <v>94</v>
      </c>
      <c r="C115" s="167">
        <f>SUM(C104:C114)</f>
        <v>2</v>
      </c>
      <c r="D115" s="167">
        <f t="shared" ref="D115:J115" si="15">SUM(D104:D114)</f>
        <v>0</v>
      </c>
      <c r="E115" s="167">
        <f t="shared" si="15"/>
        <v>0</v>
      </c>
      <c r="F115" s="167">
        <f t="shared" si="15"/>
        <v>0</v>
      </c>
      <c r="G115" s="167">
        <f t="shared" si="15"/>
        <v>2</v>
      </c>
      <c r="H115" s="167">
        <f t="shared" si="15"/>
        <v>0</v>
      </c>
      <c r="I115" s="167">
        <f t="shared" si="15"/>
        <v>1</v>
      </c>
      <c r="J115" s="167">
        <f t="shared" si="15"/>
        <v>0</v>
      </c>
      <c r="K115" s="158">
        <f>SUM(K104:K114)</f>
        <v>5</v>
      </c>
    </row>
    <row r="116" spans="1:11" s="6" customFormat="1" x14ac:dyDescent="0.2">
      <c r="A116" s="175" t="s">
        <v>661</v>
      </c>
      <c r="B116" s="358"/>
      <c r="C116" s="497"/>
      <c r="D116" s="498"/>
      <c r="E116" s="498"/>
      <c r="F116" s="498"/>
      <c r="G116" s="498"/>
      <c r="H116" s="498"/>
      <c r="I116" s="498"/>
      <c r="J116" s="498"/>
      <c r="K116" s="499"/>
    </row>
    <row r="117" spans="1:11" s="2" customFormat="1" x14ac:dyDescent="0.2">
      <c r="A117" s="353" t="s">
        <v>533</v>
      </c>
      <c r="B117" s="354" t="s">
        <v>532</v>
      </c>
      <c r="C117" s="494"/>
      <c r="D117" s="495"/>
      <c r="E117" s="495"/>
      <c r="F117" s="495"/>
      <c r="G117" s="495"/>
      <c r="H117" s="495"/>
      <c r="I117" s="495"/>
      <c r="J117" s="495"/>
      <c r="K117" s="496"/>
    </row>
    <row r="118" spans="1:11" x14ac:dyDescent="0.2">
      <c r="A118" s="172" t="s">
        <v>547</v>
      </c>
      <c r="B118" s="355" t="s">
        <v>534</v>
      </c>
      <c r="C118" s="153"/>
      <c r="D118" s="153"/>
      <c r="E118" s="153"/>
      <c r="F118" s="153"/>
      <c r="G118" s="153"/>
      <c r="H118" s="153"/>
      <c r="I118" s="137"/>
      <c r="J118" s="154"/>
      <c r="K118" s="152">
        <f t="shared" ref="K118:K128" si="16">SUM(C118:J118)</f>
        <v>0</v>
      </c>
    </row>
    <row r="119" spans="1:11" x14ac:dyDescent="0.2">
      <c r="A119" s="172" t="s">
        <v>548</v>
      </c>
      <c r="B119" s="355" t="s">
        <v>535</v>
      </c>
      <c r="C119" s="153"/>
      <c r="D119" s="153"/>
      <c r="E119" s="153"/>
      <c r="F119" s="153"/>
      <c r="G119" s="153"/>
      <c r="H119" s="153"/>
      <c r="I119" s="137"/>
      <c r="J119" s="154"/>
      <c r="K119" s="152">
        <f t="shared" si="16"/>
        <v>0</v>
      </c>
    </row>
    <row r="120" spans="1:11" x14ac:dyDescent="0.2">
      <c r="A120" s="172" t="s">
        <v>549</v>
      </c>
      <c r="B120" s="355" t="s">
        <v>536</v>
      </c>
      <c r="C120" s="153"/>
      <c r="D120" s="153"/>
      <c r="E120" s="153"/>
      <c r="F120" s="153"/>
      <c r="G120" s="153"/>
      <c r="H120" s="153"/>
      <c r="I120" s="137"/>
      <c r="J120" s="154"/>
      <c r="K120" s="152">
        <f t="shared" si="16"/>
        <v>0</v>
      </c>
    </row>
    <row r="121" spans="1:11" x14ac:dyDescent="0.2">
      <c r="A121" s="172" t="s">
        <v>550</v>
      </c>
      <c r="B121" s="355" t="s">
        <v>537</v>
      </c>
      <c r="C121" s="153"/>
      <c r="D121" s="153"/>
      <c r="E121" s="153"/>
      <c r="F121" s="153"/>
      <c r="G121" s="153"/>
      <c r="H121" s="153"/>
      <c r="I121" s="137"/>
      <c r="J121" s="154"/>
      <c r="K121" s="152">
        <f t="shared" si="16"/>
        <v>0</v>
      </c>
    </row>
    <row r="122" spans="1:11" x14ac:dyDescent="0.2">
      <c r="A122" s="172" t="s">
        <v>551</v>
      </c>
      <c r="B122" s="355" t="s">
        <v>538</v>
      </c>
      <c r="C122" s="153">
        <v>1</v>
      </c>
      <c r="D122" s="153">
        <v>0</v>
      </c>
      <c r="E122" s="153"/>
      <c r="F122" s="153"/>
      <c r="G122" s="153">
        <v>2</v>
      </c>
      <c r="H122" s="153">
        <v>0</v>
      </c>
      <c r="I122" s="137">
        <v>0</v>
      </c>
      <c r="J122" s="154">
        <v>0</v>
      </c>
      <c r="K122" s="152">
        <f t="shared" si="16"/>
        <v>3</v>
      </c>
    </row>
    <row r="123" spans="1:11" x14ac:dyDescent="0.2">
      <c r="A123" s="172" t="s">
        <v>552</v>
      </c>
      <c r="B123" s="355" t="s">
        <v>539</v>
      </c>
      <c r="C123" s="153"/>
      <c r="D123" s="153"/>
      <c r="E123" s="153"/>
      <c r="F123" s="153"/>
      <c r="G123" s="153"/>
      <c r="H123" s="153"/>
      <c r="I123" s="137"/>
      <c r="J123" s="154"/>
      <c r="K123" s="152">
        <f t="shared" si="16"/>
        <v>0</v>
      </c>
    </row>
    <row r="124" spans="1:11" x14ac:dyDescent="0.2">
      <c r="A124" s="172" t="s">
        <v>546</v>
      </c>
      <c r="B124" s="355" t="s">
        <v>540</v>
      </c>
      <c r="C124" s="153"/>
      <c r="D124" s="153"/>
      <c r="E124" s="153"/>
      <c r="F124" s="153"/>
      <c r="G124" s="153"/>
      <c r="H124" s="153"/>
      <c r="I124" s="137"/>
      <c r="J124" s="154"/>
      <c r="K124" s="152">
        <f t="shared" si="16"/>
        <v>0</v>
      </c>
    </row>
    <row r="125" spans="1:11" x14ac:dyDescent="0.2">
      <c r="A125" s="172" t="s">
        <v>553</v>
      </c>
      <c r="B125" s="355" t="s">
        <v>541</v>
      </c>
      <c r="C125" s="153"/>
      <c r="D125" s="153"/>
      <c r="E125" s="153"/>
      <c r="F125" s="153"/>
      <c r="G125" s="153"/>
      <c r="H125" s="153"/>
      <c r="I125" s="137"/>
      <c r="J125" s="154"/>
      <c r="K125" s="152">
        <f t="shared" si="16"/>
        <v>0</v>
      </c>
    </row>
    <row r="126" spans="1:11" x14ac:dyDescent="0.2">
      <c r="A126" s="172" t="s">
        <v>554</v>
      </c>
      <c r="B126" s="355" t="s">
        <v>542</v>
      </c>
      <c r="C126" s="153"/>
      <c r="D126" s="153"/>
      <c r="E126" s="153"/>
      <c r="F126" s="153"/>
      <c r="G126" s="153"/>
      <c r="H126" s="153"/>
      <c r="I126" s="137"/>
      <c r="J126" s="154"/>
      <c r="K126" s="152">
        <f t="shared" si="16"/>
        <v>0</v>
      </c>
    </row>
    <row r="127" spans="1:11" x14ac:dyDescent="0.2">
      <c r="A127" s="172" t="s">
        <v>555</v>
      </c>
      <c r="B127" s="355" t="s">
        <v>543</v>
      </c>
      <c r="C127" s="155"/>
      <c r="D127" s="155"/>
      <c r="E127" s="155"/>
      <c r="F127" s="155"/>
      <c r="G127" s="155"/>
      <c r="H127" s="155"/>
      <c r="I127" s="156"/>
      <c r="J127" s="157"/>
      <c r="K127" s="158">
        <f t="shared" si="16"/>
        <v>0</v>
      </c>
    </row>
    <row r="128" spans="1:11" x14ac:dyDescent="0.2">
      <c r="A128" s="172" t="s">
        <v>545</v>
      </c>
      <c r="B128" s="355" t="s">
        <v>544</v>
      </c>
      <c r="C128" s="155"/>
      <c r="D128" s="155"/>
      <c r="E128" s="155"/>
      <c r="F128" s="155"/>
      <c r="G128" s="155"/>
      <c r="H128" s="155"/>
      <c r="I128" s="156"/>
      <c r="J128" s="157"/>
      <c r="K128" s="152">
        <f t="shared" si="16"/>
        <v>0</v>
      </c>
    </row>
    <row r="129" spans="1:11" x14ac:dyDescent="0.2">
      <c r="A129" s="359" t="s">
        <v>93</v>
      </c>
      <c r="B129" s="360" t="s">
        <v>94</v>
      </c>
      <c r="C129" s="167">
        <f>SUM(C118:C128)</f>
        <v>1</v>
      </c>
      <c r="D129" s="167">
        <f t="shared" ref="D129" si="17">SUM(D118:D128)</f>
        <v>0</v>
      </c>
      <c r="E129" s="167">
        <f t="shared" ref="E129" si="18">SUM(E118:E128)</f>
        <v>0</v>
      </c>
      <c r="F129" s="167">
        <f t="shared" ref="F129" si="19">SUM(F118:F128)</f>
        <v>0</v>
      </c>
      <c r="G129" s="167">
        <f t="shared" ref="G129" si="20">SUM(G118:G128)</f>
        <v>2</v>
      </c>
      <c r="H129" s="167">
        <f t="shared" ref="H129" si="21">SUM(H118:H128)</f>
        <v>0</v>
      </c>
      <c r="I129" s="167">
        <f t="shared" ref="I129" si="22">SUM(I118:I128)</f>
        <v>0</v>
      </c>
      <c r="J129" s="167">
        <f t="shared" ref="J129" si="23">SUM(J118:J128)</f>
        <v>0</v>
      </c>
      <c r="K129" s="158">
        <f>SUM(K118:K128)</f>
        <v>3</v>
      </c>
    </row>
    <row r="130" spans="1:11" x14ac:dyDescent="0.2">
      <c r="A130" s="175" t="s">
        <v>660</v>
      </c>
      <c r="B130" s="358"/>
      <c r="C130" s="497"/>
      <c r="D130" s="498"/>
      <c r="E130" s="498"/>
      <c r="F130" s="498"/>
      <c r="G130" s="498"/>
      <c r="H130" s="498"/>
      <c r="I130" s="498"/>
      <c r="J130" s="498"/>
      <c r="K130" s="499"/>
    </row>
    <row r="131" spans="1:11" x14ac:dyDescent="0.2">
      <c r="A131" s="353" t="s">
        <v>533</v>
      </c>
      <c r="B131" s="354" t="s">
        <v>532</v>
      </c>
      <c r="C131" s="494"/>
      <c r="D131" s="495"/>
      <c r="E131" s="495"/>
      <c r="F131" s="495"/>
      <c r="G131" s="495"/>
      <c r="H131" s="495"/>
      <c r="I131" s="495"/>
      <c r="J131" s="495"/>
      <c r="K131" s="496"/>
    </row>
    <row r="132" spans="1:11" x14ac:dyDescent="0.2">
      <c r="A132" s="172" t="s">
        <v>547</v>
      </c>
      <c r="B132" s="355" t="s">
        <v>534</v>
      </c>
      <c r="C132" s="153">
        <f>SUM(C118,C104,C90,C76,C62,C48,C34,C20,C6)</f>
        <v>0</v>
      </c>
      <c r="D132" s="153">
        <f t="shared" ref="D132:I132" si="24">SUM(D118,D104,D90,D76,D62,D48,D34,D20,D6)</f>
        <v>0</v>
      </c>
      <c r="E132" s="153">
        <f t="shared" si="24"/>
        <v>0</v>
      </c>
      <c r="F132" s="153">
        <f t="shared" si="24"/>
        <v>0</v>
      </c>
      <c r="G132" s="153">
        <f t="shared" si="24"/>
        <v>0</v>
      </c>
      <c r="H132" s="153">
        <f t="shared" si="24"/>
        <v>0</v>
      </c>
      <c r="I132" s="153">
        <f t="shared" si="24"/>
        <v>0</v>
      </c>
      <c r="J132" s="153">
        <f>SUM(J118,J104,J90,J76,J62,J48,J34,J20,J6)</f>
        <v>0</v>
      </c>
      <c r="K132" s="152">
        <f>SUM(C132:J132)</f>
        <v>0</v>
      </c>
    </row>
    <row r="133" spans="1:11" x14ac:dyDescent="0.2">
      <c r="A133" s="172" t="s">
        <v>548</v>
      </c>
      <c r="B133" s="355" t="s">
        <v>535</v>
      </c>
      <c r="C133" s="153">
        <f t="shared" ref="C133:J141" si="25">SUM(C119,C105,C91,C77,C63,C49,C35,C21,C7)</f>
        <v>0</v>
      </c>
      <c r="D133" s="153">
        <f t="shared" si="25"/>
        <v>0</v>
      </c>
      <c r="E133" s="153">
        <f t="shared" si="25"/>
        <v>0</v>
      </c>
      <c r="F133" s="153">
        <f t="shared" si="25"/>
        <v>0</v>
      </c>
      <c r="G133" s="153">
        <f t="shared" si="25"/>
        <v>0</v>
      </c>
      <c r="H133" s="153">
        <f t="shared" si="25"/>
        <v>0</v>
      </c>
      <c r="I133" s="153">
        <f t="shared" si="25"/>
        <v>0</v>
      </c>
      <c r="J133" s="153">
        <f t="shared" si="25"/>
        <v>0</v>
      </c>
      <c r="K133" s="152">
        <f t="shared" ref="K133:K142" si="26">SUM(C133:J133)</f>
        <v>0</v>
      </c>
    </row>
    <row r="134" spans="1:11" x14ac:dyDescent="0.2">
      <c r="A134" s="172" t="s">
        <v>549</v>
      </c>
      <c r="B134" s="355" t="s">
        <v>536</v>
      </c>
      <c r="C134" s="153">
        <f t="shared" si="25"/>
        <v>0</v>
      </c>
      <c r="D134" s="153">
        <f t="shared" si="25"/>
        <v>0</v>
      </c>
      <c r="E134" s="153">
        <f t="shared" si="25"/>
        <v>0</v>
      </c>
      <c r="F134" s="153">
        <f t="shared" si="25"/>
        <v>0</v>
      </c>
      <c r="G134" s="153">
        <f t="shared" si="25"/>
        <v>0</v>
      </c>
      <c r="H134" s="153">
        <f t="shared" si="25"/>
        <v>0</v>
      </c>
      <c r="I134" s="153">
        <f t="shared" si="25"/>
        <v>0</v>
      </c>
      <c r="J134" s="153">
        <f t="shared" si="25"/>
        <v>0</v>
      </c>
      <c r="K134" s="152">
        <f t="shared" si="26"/>
        <v>0</v>
      </c>
    </row>
    <row r="135" spans="1:11" x14ac:dyDescent="0.2">
      <c r="A135" s="172" t="s">
        <v>550</v>
      </c>
      <c r="B135" s="355" t="s">
        <v>537</v>
      </c>
      <c r="C135" s="153">
        <f t="shared" si="25"/>
        <v>0</v>
      </c>
      <c r="D135" s="153">
        <f t="shared" si="25"/>
        <v>0</v>
      </c>
      <c r="E135" s="153">
        <f t="shared" si="25"/>
        <v>0</v>
      </c>
      <c r="F135" s="153">
        <f t="shared" si="25"/>
        <v>0</v>
      </c>
      <c r="G135" s="153">
        <f t="shared" si="25"/>
        <v>0</v>
      </c>
      <c r="H135" s="153">
        <f t="shared" si="25"/>
        <v>0</v>
      </c>
      <c r="I135" s="153">
        <f t="shared" si="25"/>
        <v>0</v>
      </c>
      <c r="J135" s="153">
        <f t="shared" si="25"/>
        <v>0</v>
      </c>
      <c r="K135" s="152">
        <f t="shared" si="26"/>
        <v>0</v>
      </c>
    </row>
    <row r="136" spans="1:11" x14ac:dyDescent="0.2">
      <c r="A136" s="172" t="s">
        <v>551</v>
      </c>
      <c r="B136" s="355" t="s">
        <v>538</v>
      </c>
      <c r="C136" s="153">
        <f t="shared" si="25"/>
        <v>1</v>
      </c>
      <c r="D136" s="153">
        <f t="shared" si="25"/>
        <v>0</v>
      </c>
      <c r="E136" s="153">
        <f t="shared" si="25"/>
        <v>0</v>
      </c>
      <c r="F136" s="153">
        <f t="shared" si="25"/>
        <v>0</v>
      </c>
      <c r="G136" s="153">
        <f t="shared" si="25"/>
        <v>2</v>
      </c>
      <c r="H136" s="153">
        <f t="shared" si="25"/>
        <v>0</v>
      </c>
      <c r="I136" s="153">
        <f t="shared" si="25"/>
        <v>1</v>
      </c>
      <c r="J136" s="153">
        <f t="shared" si="25"/>
        <v>1</v>
      </c>
      <c r="K136" s="152">
        <f t="shared" si="26"/>
        <v>5</v>
      </c>
    </row>
    <row r="137" spans="1:11" x14ac:dyDescent="0.2">
      <c r="A137" s="172" t="s">
        <v>552</v>
      </c>
      <c r="B137" s="355" t="s">
        <v>539</v>
      </c>
      <c r="C137" s="153">
        <f t="shared" si="25"/>
        <v>0</v>
      </c>
      <c r="D137" s="153">
        <f t="shared" si="25"/>
        <v>0</v>
      </c>
      <c r="E137" s="153">
        <f t="shared" si="25"/>
        <v>0</v>
      </c>
      <c r="F137" s="153">
        <f t="shared" si="25"/>
        <v>0</v>
      </c>
      <c r="G137" s="153">
        <f t="shared" si="25"/>
        <v>1</v>
      </c>
      <c r="H137" s="153">
        <f t="shared" si="25"/>
        <v>0</v>
      </c>
      <c r="I137" s="153">
        <f t="shared" si="25"/>
        <v>5</v>
      </c>
      <c r="J137" s="153">
        <f t="shared" si="25"/>
        <v>1</v>
      </c>
      <c r="K137" s="152">
        <f t="shared" si="26"/>
        <v>7</v>
      </c>
    </row>
    <row r="138" spans="1:11" x14ac:dyDescent="0.2">
      <c r="A138" s="172" t="s">
        <v>546</v>
      </c>
      <c r="B138" s="355" t="s">
        <v>540</v>
      </c>
      <c r="C138" s="153">
        <f t="shared" si="25"/>
        <v>2</v>
      </c>
      <c r="D138" s="153">
        <f t="shared" si="25"/>
        <v>0</v>
      </c>
      <c r="E138" s="153">
        <f t="shared" si="25"/>
        <v>0</v>
      </c>
      <c r="F138" s="153">
        <f t="shared" si="25"/>
        <v>0</v>
      </c>
      <c r="G138" s="153">
        <f t="shared" si="25"/>
        <v>3</v>
      </c>
      <c r="H138" s="153">
        <f t="shared" si="25"/>
        <v>0</v>
      </c>
      <c r="I138" s="153">
        <f t="shared" si="25"/>
        <v>3</v>
      </c>
      <c r="J138" s="153">
        <f t="shared" si="25"/>
        <v>0</v>
      </c>
      <c r="K138" s="152">
        <f t="shared" si="26"/>
        <v>8</v>
      </c>
    </row>
    <row r="139" spans="1:11" x14ac:dyDescent="0.2">
      <c r="A139" s="172" t="s">
        <v>553</v>
      </c>
      <c r="B139" s="355" t="s">
        <v>541</v>
      </c>
      <c r="C139" s="153">
        <f t="shared" si="25"/>
        <v>6</v>
      </c>
      <c r="D139" s="153">
        <f t="shared" si="25"/>
        <v>0</v>
      </c>
      <c r="E139" s="153">
        <f t="shared" si="25"/>
        <v>0</v>
      </c>
      <c r="F139" s="153">
        <f t="shared" si="25"/>
        <v>0</v>
      </c>
      <c r="G139" s="153">
        <f t="shared" si="25"/>
        <v>13</v>
      </c>
      <c r="H139" s="153">
        <f t="shared" si="25"/>
        <v>0</v>
      </c>
      <c r="I139" s="153">
        <f t="shared" si="25"/>
        <v>20</v>
      </c>
      <c r="J139" s="153">
        <f t="shared" si="25"/>
        <v>8</v>
      </c>
      <c r="K139" s="152">
        <f t="shared" si="26"/>
        <v>47</v>
      </c>
    </row>
    <row r="140" spans="1:11" x14ac:dyDescent="0.2">
      <c r="A140" s="172" t="s">
        <v>554</v>
      </c>
      <c r="B140" s="355" t="s">
        <v>542</v>
      </c>
      <c r="C140" s="153">
        <f t="shared" si="25"/>
        <v>0</v>
      </c>
      <c r="D140" s="153">
        <f t="shared" si="25"/>
        <v>0</v>
      </c>
      <c r="E140" s="153">
        <f t="shared" si="25"/>
        <v>0</v>
      </c>
      <c r="F140" s="153">
        <f t="shared" si="25"/>
        <v>0</v>
      </c>
      <c r="G140" s="153">
        <f t="shared" si="25"/>
        <v>0</v>
      </c>
      <c r="H140" s="153">
        <f t="shared" si="25"/>
        <v>0</v>
      </c>
      <c r="I140" s="153">
        <f t="shared" si="25"/>
        <v>0</v>
      </c>
      <c r="J140" s="153">
        <f t="shared" si="25"/>
        <v>0</v>
      </c>
      <c r="K140" s="152">
        <f t="shared" si="26"/>
        <v>0</v>
      </c>
    </row>
    <row r="141" spans="1:11" x14ac:dyDescent="0.2">
      <c r="A141" s="172" t="s">
        <v>555</v>
      </c>
      <c r="B141" s="355" t="s">
        <v>543</v>
      </c>
      <c r="C141" s="153">
        <f t="shared" si="25"/>
        <v>1</v>
      </c>
      <c r="D141" s="153">
        <f t="shared" si="25"/>
        <v>0</v>
      </c>
      <c r="E141" s="153">
        <f t="shared" si="25"/>
        <v>0</v>
      </c>
      <c r="F141" s="153">
        <f t="shared" si="25"/>
        <v>0</v>
      </c>
      <c r="G141" s="153">
        <f t="shared" si="25"/>
        <v>2</v>
      </c>
      <c r="H141" s="153">
        <f t="shared" si="25"/>
        <v>0</v>
      </c>
      <c r="I141" s="153">
        <f t="shared" si="25"/>
        <v>0</v>
      </c>
      <c r="J141" s="153">
        <f t="shared" si="25"/>
        <v>1</v>
      </c>
      <c r="K141" s="152">
        <f t="shared" si="26"/>
        <v>4</v>
      </c>
    </row>
    <row r="142" spans="1:11" ht="13.5" thickBot="1" x14ac:dyDescent="0.25">
      <c r="A142" s="173" t="s">
        <v>545</v>
      </c>
      <c r="B142" s="365" t="s">
        <v>544</v>
      </c>
      <c r="C142" s="155">
        <f>SUM(C128,C114,C100,C86,C72,C58,C44,C30,C16)</f>
        <v>2</v>
      </c>
      <c r="D142" s="155">
        <f t="shared" ref="D142:I142" si="27">SUM(D128,D114,D100,D86,D72,D58,D44,D30,D16)</f>
        <v>0</v>
      </c>
      <c r="E142" s="155">
        <f t="shared" si="27"/>
        <v>0</v>
      </c>
      <c r="F142" s="155">
        <f t="shared" si="27"/>
        <v>0</v>
      </c>
      <c r="G142" s="155">
        <f t="shared" si="27"/>
        <v>2</v>
      </c>
      <c r="H142" s="155">
        <f t="shared" si="27"/>
        <v>0</v>
      </c>
      <c r="I142" s="155">
        <f t="shared" si="27"/>
        <v>1</v>
      </c>
      <c r="J142" s="155">
        <f>SUM(J128,J114,J100,J86,J72,J58,J44,J30,J16)</f>
        <v>0</v>
      </c>
      <c r="K142" s="158">
        <f t="shared" si="26"/>
        <v>5</v>
      </c>
    </row>
    <row r="143" spans="1:11" ht="13.5" thickBot="1" x14ac:dyDescent="0.25">
      <c r="A143" s="99" t="s">
        <v>95</v>
      </c>
      <c r="B143" s="163" t="s">
        <v>94</v>
      </c>
      <c r="C143" s="100">
        <f>SUM(C129,C115,C101,C87,C73,C59,C45,C31,C17)</f>
        <v>12</v>
      </c>
      <c r="D143" s="100">
        <f t="shared" ref="D143:I143" si="28">SUM(D129,D115,D101,D87,D73,D59,D45,D31,D17)</f>
        <v>0</v>
      </c>
      <c r="E143" s="100">
        <f t="shared" si="28"/>
        <v>0</v>
      </c>
      <c r="F143" s="100">
        <f t="shared" si="28"/>
        <v>0</v>
      </c>
      <c r="G143" s="100">
        <f t="shared" si="28"/>
        <v>23</v>
      </c>
      <c r="H143" s="100">
        <f t="shared" si="28"/>
        <v>0</v>
      </c>
      <c r="I143" s="100">
        <f t="shared" si="28"/>
        <v>30</v>
      </c>
      <c r="J143" s="100">
        <f>SUM(J129,J115,J101,J87,J73,J59,J45,J31,J17)</f>
        <v>11</v>
      </c>
      <c r="K143" s="101">
        <f>SUM(K132:K142)</f>
        <v>76</v>
      </c>
    </row>
    <row r="145" spans="1:2" x14ac:dyDescent="0.2">
      <c r="A145" s="4" t="s">
        <v>143</v>
      </c>
    </row>
    <row r="146" spans="1:2" x14ac:dyDescent="0.2">
      <c r="A146" s="2" t="s">
        <v>5</v>
      </c>
      <c r="B146" s="4" t="s">
        <v>6</v>
      </c>
    </row>
  </sheetData>
  <mergeCells count="25">
    <mergeCell ref="C130:K130"/>
    <mergeCell ref="C131:K131"/>
    <mergeCell ref="C4:K4"/>
    <mergeCell ref="C5:K5"/>
    <mergeCell ref="C116:K116"/>
    <mergeCell ref="C117:K117"/>
    <mergeCell ref="C18:K18"/>
    <mergeCell ref="C19:K19"/>
    <mergeCell ref="C32:K32"/>
    <mergeCell ref="C33:K33"/>
    <mergeCell ref="C46:K46"/>
    <mergeCell ref="C47:K47"/>
    <mergeCell ref="C60:K60"/>
    <mergeCell ref="C61:K61"/>
    <mergeCell ref="C103:K103"/>
    <mergeCell ref="C74:K74"/>
    <mergeCell ref="C75:K75"/>
    <mergeCell ref="C88:K88"/>
    <mergeCell ref="C89:K89"/>
    <mergeCell ref="C102:K102"/>
    <mergeCell ref="A1:K1"/>
    <mergeCell ref="C2:D2"/>
    <mergeCell ref="E2:F2"/>
    <mergeCell ref="G2:H2"/>
    <mergeCell ref="I2:J2"/>
  </mergeCells>
  <pageMargins left="0.7" right="0.7" top="0.75" bottom="0.75" header="0.3" footer="0.3"/>
  <pageSetup paperSize="9" scale="81" fitToHeight="0" orientation="portrait" r:id="rId1"/>
  <ignoredErrors>
    <ignoredError sqref="B6:B16 B118:B128 B132:B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245"/>
  <sheetViews>
    <sheetView topLeftCell="A2" zoomScaleNormal="100" workbookViewId="0">
      <selection activeCell="B25" sqref="B25"/>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06" t="s">
        <v>396</v>
      </c>
      <c r="B1" s="486"/>
      <c r="D1" s="507" t="s">
        <v>416</v>
      </c>
      <c r="E1" s="508"/>
      <c r="F1" s="508"/>
      <c r="G1" s="508"/>
      <c r="H1" s="508"/>
      <c r="I1" s="509"/>
    </row>
    <row r="2" spans="1:9" s="5" customFormat="1" ht="38.25" customHeight="1" x14ac:dyDescent="0.2">
      <c r="A2" s="14" t="s">
        <v>660</v>
      </c>
      <c r="B2" s="43"/>
      <c r="C2" s="1"/>
      <c r="D2" s="111" t="s">
        <v>660</v>
      </c>
      <c r="E2" s="228" t="s">
        <v>0</v>
      </c>
      <c r="F2" s="228" t="s">
        <v>2</v>
      </c>
      <c r="G2" s="228" t="s">
        <v>1</v>
      </c>
      <c r="H2" s="228" t="s">
        <v>3</v>
      </c>
      <c r="I2" s="236" t="s">
        <v>75</v>
      </c>
    </row>
    <row r="3" spans="1:9" s="5" customFormat="1" ht="25.5" x14ac:dyDescent="0.2">
      <c r="A3" s="27" t="s">
        <v>725</v>
      </c>
      <c r="B3" s="73" t="s">
        <v>726</v>
      </c>
      <c r="C3" s="1"/>
      <c r="D3" s="103" t="s">
        <v>96</v>
      </c>
      <c r="E3" s="7">
        <v>1</v>
      </c>
      <c r="F3" s="7">
        <v>0</v>
      </c>
      <c r="G3" s="7">
        <v>20</v>
      </c>
      <c r="H3" s="7">
        <v>3</v>
      </c>
      <c r="I3" s="29">
        <f>SUM(E3:H3)</f>
        <v>24</v>
      </c>
    </row>
    <row r="4" spans="1:9" ht="12.75" customHeight="1" thickBot="1" x14ac:dyDescent="0.25">
      <c r="A4" s="17" t="s">
        <v>10</v>
      </c>
      <c r="B4" s="434" t="s">
        <v>727</v>
      </c>
      <c r="D4" s="104" t="s">
        <v>453</v>
      </c>
      <c r="E4" s="102">
        <v>0</v>
      </c>
      <c r="F4" s="102">
        <v>0</v>
      </c>
      <c r="G4" s="102">
        <f>SUM(B8,B14,B20,B26,B32,B44,B50,B56,B62,B68,B74,B80,B86,B110,B116,B122,B128,B134,B146)</f>
        <v>130</v>
      </c>
      <c r="H4" s="102">
        <v>1</v>
      </c>
      <c r="I4" s="237">
        <f>SUM(E4:H4)</f>
        <v>131</v>
      </c>
    </row>
    <row r="5" spans="1:9" ht="12.75" customHeight="1" x14ac:dyDescent="0.2">
      <c r="A5" s="17" t="s">
        <v>11</v>
      </c>
      <c r="B5" s="434" t="s">
        <v>728</v>
      </c>
    </row>
    <row r="6" spans="1:9" ht="12.75" customHeight="1" x14ac:dyDescent="0.2">
      <c r="A6" s="72" t="s">
        <v>12</v>
      </c>
      <c r="B6" s="434" t="s">
        <v>729</v>
      </c>
    </row>
    <row r="7" spans="1:9" ht="25.5" customHeight="1" x14ac:dyDescent="0.2">
      <c r="A7" s="17" t="s">
        <v>13</v>
      </c>
      <c r="B7" s="434" t="s">
        <v>704</v>
      </c>
    </row>
    <row r="8" spans="1:9" ht="15.75" thickBot="1" x14ac:dyDescent="0.3">
      <c r="A8" s="119" t="s">
        <v>79</v>
      </c>
      <c r="B8" s="120">
        <v>5</v>
      </c>
    </row>
    <row r="9" spans="1:9" ht="25.5" x14ac:dyDescent="0.2">
      <c r="A9" s="437" t="s">
        <v>730</v>
      </c>
      <c r="B9" s="438" t="s">
        <v>736</v>
      </c>
    </row>
    <row r="10" spans="1:9" x14ac:dyDescent="0.2">
      <c r="A10" s="17" t="s">
        <v>10</v>
      </c>
      <c r="B10" s="71" t="s">
        <v>737</v>
      </c>
    </row>
    <row r="11" spans="1:9" x14ac:dyDescent="0.2">
      <c r="A11" s="17" t="s">
        <v>11</v>
      </c>
      <c r="B11" s="71" t="s">
        <v>738</v>
      </c>
    </row>
    <row r="12" spans="1:9" x14ac:dyDescent="0.2">
      <c r="A12" s="72" t="s">
        <v>12</v>
      </c>
      <c r="B12" s="71" t="s">
        <v>729</v>
      </c>
    </row>
    <row r="13" spans="1:9" ht="25.5" x14ac:dyDescent="0.2">
      <c r="A13" s="17" t="s">
        <v>13</v>
      </c>
      <c r="B13" s="71" t="s">
        <v>704</v>
      </c>
    </row>
    <row r="14" spans="1:9" ht="15.75" thickBot="1" x14ac:dyDescent="0.3">
      <c r="A14" s="119" t="s">
        <v>79</v>
      </c>
      <c r="B14" s="120">
        <v>0</v>
      </c>
    </row>
    <row r="15" spans="1:9" ht="25.5" x14ac:dyDescent="0.2">
      <c r="A15" s="27" t="s">
        <v>735</v>
      </c>
      <c r="B15" s="70" t="s">
        <v>739</v>
      </c>
    </row>
    <row r="16" spans="1:9" x14ac:dyDescent="0.2">
      <c r="A16" s="17" t="s">
        <v>10</v>
      </c>
      <c r="B16" s="71" t="s">
        <v>740</v>
      </c>
    </row>
    <row r="17" spans="1:2" x14ac:dyDescent="0.2">
      <c r="A17" s="17" t="s">
        <v>11</v>
      </c>
      <c r="B17" s="71" t="s">
        <v>738</v>
      </c>
    </row>
    <row r="18" spans="1:2" x14ac:dyDescent="0.2">
      <c r="A18" s="72" t="s">
        <v>12</v>
      </c>
      <c r="B18" s="71" t="s">
        <v>799</v>
      </c>
    </row>
    <row r="19" spans="1:2" ht="25.5" x14ac:dyDescent="0.2">
      <c r="A19" s="17" t="s">
        <v>13</v>
      </c>
      <c r="B19" s="71" t="s">
        <v>704</v>
      </c>
    </row>
    <row r="20" spans="1:2" ht="15.75" thickBot="1" x14ac:dyDescent="0.3">
      <c r="A20" s="119" t="s">
        <v>79</v>
      </c>
      <c r="B20" s="120">
        <v>1</v>
      </c>
    </row>
    <row r="21" spans="1:2" ht="25.5" x14ac:dyDescent="0.2">
      <c r="A21" s="27" t="s">
        <v>734</v>
      </c>
      <c r="B21" s="70" t="s">
        <v>741</v>
      </c>
    </row>
    <row r="22" spans="1:2" x14ac:dyDescent="0.2">
      <c r="A22" s="17" t="s">
        <v>10</v>
      </c>
      <c r="B22" s="71" t="s">
        <v>742</v>
      </c>
    </row>
    <row r="23" spans="1:2" x14ac:dyDescent="0.2">
      <c r="A23" s="17" t="s">
        <v>11</v>
      </c>
      <c r="B23" s="71" t="s">
        <v>738</v>
      </c>
    </row>
    <row r="24" spans="1:2" x14ac:dyDescent="0.2">
      <c r="A24" s="72" t="s">
        <v>12</v>
      </c>
      <c r="B24" s="71" t="s">
        <v>729</v>
      </c>
    </row>
    <row r="25" spans="1:2" ht="25.5" x14ac:dyDescent="0.2">
      <c r="A25" s="17" t="s">
        <v>13</v>
      </c>
      <c r="B25" s="71" t="s">
        <v>704</v>
      </c>
    </row>
    <row r="26" spans="1:2" ht="15.75" thickBot="1" x14ac:dyDescent="0.3">
      <c r="A26" s="119" t="s">
        <v>79</v>
      </c>
      <c r="B26" s="120">
        <v>0</v>
      </c>
    </row>
    <row r="27" spans="1:2" ht="25.5" x14ac:dyDescent="0.2">
      <c r="A27" s="27" t="s">
        <v>733</v>
      </c>
      <c r="B27" s="70" t="s">
        <v>743</v>
      </c>
    </row>
    <row r="28" spans="1:2" ht="63.75" x14ac:dyDescent="0.2">
      <c r="A28" s="17" t="s">
        <v>10</v>
      </c>
      <c r="B28" s="434" t="s">
        <v>744</v>
      </c>
    </row>
    <row r="29" spans="1:2" ht="191.25" x14ac:dyDescent="0.2">
      <c r="A29" s="17" t="s">
        <v>11</v>
      </c>
      <c r="B29" s="434" t="s">
        <v>745</v>
      </c>
    </row>
    <row r="30" spans="1:2" x14ac:dyDescent="0.2">
      <c r="A30" s="72" t="s">
        <v>12</v>
      </c>
      <c r="B30" s="71" t="s">
        <v>746</v>
      </c>
    </row>
    <row r="31" spans="1:2" ht="25.5" x14ac:dyDescent="0.2">
      <c r="A31" s="17" t="s">
        <v>13</v>
      </c>
      <c r="B31" s="71" t="s">
        <v>747</v>
      </c>
    </row>
    <row r="32" spans="1:2" ht="15.75" thickBot="1" x14ac:dyDescent="0.3">
      <c r="A32" s="119" t="s">
        <v>79</v>
      </c>
      <c r="B32" s="120">
        <v>0</v>
      </c>
    </row>
    <row r="33" spans="1:2" ht="25.5" x14ac:dyDescent="0.2">
      <c r="A33" s="27" t="s">
        <v>732</v>
      </c>
      <c r="B33" s="70" t="s">
        <v>748</v>
      </c>
    </row>
    <row r="34" spans="1:2" x14ac:dyDescent="0.2">
      <c r="A34" s="17" t="s">
        <v>10</v>
      </c>
      <c r="B34" s="71" t="s">
        <v>749</v>
      </c>
    </row>
    <row r="35" spans="1:2" x14ac:dyDescent="0.2">
      <c r="A35" s="17" t="s">
        <v>11</v>
      </c>
      <c r="B35" s="71" t="s">
        <v>738</v>
      </c>
    </row>
    <row r="36" spans="1:2" x14ac:dyDescent="0.2">
      <c r="A36" s="72" t="s">
        <v>12</v>
      </c>
      <c r="B36" s="71" t="s">
        <v>729</v>
      </c>
    </row>
    <row r="37" spans="1:2" ht="25.5" x14ac:dyDescent="0.2">
      <c r="A37" s="17" t="s">
        <v>13</v>
      </c>
      <c r="B37" s="71" t="s">
        <v>704</v>
      </c>
    </row>
    <row r="38" spans="1:2" ht="15.75" thickBot="1" x14ac:dyDescent="0.3">
      <c r="A38" s="119" t="s">
        <v>79</v>
      </c>
      <c r="B38" s="120">
        <v>0</v>
      </c>
    </row>
    <row r="39" spans="1:2" ht="25.5" x14ac:dyDescent="0.2">
      <c r="A39" s="27" t="s">
        <v>731</v>
      </c>
      <c r="B39" s="70" t="s">
        <v>741</v>
      </c>
    </row>
    <row r="40" spans="1:2" x14ac:dyDescent="0.2">
      <c r="A40" s="17" t="s">
        <v>10</v>
      </c>
      <c r="B40" s="71" t="s">
        <v>750</v>
      </c>
    </row>
    <row r="41" spans="1:2" x14ac:dyDescent="0.2">
      <c r="A41" s="17" t="s">
        <v>11</v>
      </c>
      <c r="B41" s="71" t="s">
        <v>738</v>
      </c>
    </row>
    <row r="42" spans="1:2" x14ac:dyDescent="0.2">
      <c r="A42" s="72" t="s">
        <v>12</v>
      </c>
      <c r="B42" s="71" t="s">
        <v>751</v>
      </c>
    </row>
    <row r="43" spans="1:2" ht="25.5" x14ac:dyDescent="0.2">
      <c r="A43" s="17" t="s">
        <v>13</v>
      </c>
      <c r="B43" s="71" t="s">
        <v>704</v>
      </c>
    </row>
    <row r="44" spans="1:2" ht="15.75" thickBot="1" x14ac:dyDescent="0.3">
      <c r="A44" s="119" t="s">
        <v>79</v>
      </c>
      <c r="B44" s="120">
        <v>2</v>
      </c>
    </row>
    <row r="45" spans="1:2" x14ac:dyDescent="0.2">
      <c r="A45" s="27" t="s">
        <v>697</v>
      </c>
      <c r="B45" s="70" t="s">
        <v>752</v>
      </c>
    </row>
    <row r="46" spans="1:2" x14ac:dyDescent="0.2">
      <c r="A46" s="17" t="s">
        <v>10</v>
      </c>
      <c r="B46" s="71" t="s">
        <v>753</v>
      </c>
    </row>
    <row r="47" spans="1:2" x14ac:dyDescent="0.2">
      <c r="A47" s="17" t="s">
        <v>11</v>
      </c>
      <c r="B47" s="71"/>
    </row>
    <row r="48" spans="1:2" x14ac:dyDescent="0.2">
      <c r="A48" s="72" t="s">
        <v>12</v>
      </c>
      <c r="B48" s="71" t="s">
        <v>729</v>
      </c>
    </row>
    <row r="49" spans="1:2" ht="25.5" x14ac:dyDescent="0.2">
      <c r="A49" s="17" t="s">
        <v>13</v>
      </c>
      <c r="B49" s="71" t="s">
        <v>704</v>
      </c>
    </row>
    <row r="50" spans="1:2" ht="15.75" thickBot="1" x14ac:dyDescent="0.3">
      <c r="A50" s="119" t="s">
        <v>79</v>
      </c>
      <c r="B50" s="120">
        <v>53</v>
      </c>
    </row>
    <row r="51" spans="1:2" ht="25.5" x14ac:dyDescent="0.2">
      <c r="A51" s="27" t="s">
        <v>701</v>
      </c>
      <c r="B51" s="70" t="s">
        <v>754</v>
      </c>
    </row>
    <row r="52" spans="1:2" ht="89.25" x14ac:dyDescent="0.2">
      <c r="A52" s="17" t="s">
        <v>10</v>
      </c>
      <c r="B52" s="434" t="s">
        <v>755</v>
      </c>
    </row>
    <row r="53" spans="1:2" ht="89.25" x14ac:dyDescent="0.2">
      <c r="A53" s="17" t="s">
        <v>11</v>
      </c>
      <c r="B53" s="434" t="s">
        <v>756</v>
      </c>
    </row>
    <row r="54" spans="1:2" x14ac:dyDescent="0.2">
      <c r="A54" s="72" t="s">
        <v>12</v>
      </c>
      <c r="B54" s="71" t="s">
        <v>729</v>
      </c>
    </row>
    <row r="55" spans="1:2" ht="25.5" x14ac:dyDescent="0.2">
      <c r="A55" s="17" t="s">
        <v>13</v>
      </c>
      <c r="B55" s="71" t="s">
        <v>704</v>
      </c>
    </row>
    <row r="56" spans="1:2" ht="15.75" thickBot="1" x14ac:dyDescent="0.3">
      <c r="A56" s="119" t="s">
        <v>79</v>
      </c>
      <c r="B56" s="120">
        <v>13</v>
      </c>
    </row>
    <row r="57" spans="1:2" x14ac:dyDescent="0.2">
      <c r="A57" s="27" t="s">
        <v>759</v>
      </c>
      <c r="B57" s="70" t="s">
        <v>757</v>
      </c>
    </row>
    <row r="58" spans="1:2" x14ac:dyDescent="0.2">
      <c r="A58" s="17" t="s">
        <v>10</v>
      </c>
      <c r="B58" s="71" t="s">
        <v>758</v>
      </c>
    </row>
    <row r="59" spans="1:2" x14ac:dyDescent="0.2">
      <c r="A59" s="17" t="s">
        <v>11</v>
      </c>
      <c r="B59" s="71" t="s">
        <v>738</v>
      </c>
    </row>
    <row r="60" spans="1:2" x14ac:dyDescent="0.2">
      <c r="A60" s="72" t="s">
        <v>12</v>
      </c>
      <c r="B60" s="71" t="s">
        <v>729</v>
      </c>
    </row>
    <row r="61" spans="1:2" ht="25.5" x14ac:dyDescent="0.2">
      <c r="A61" s="17" t="s">
        <v>13</v>
      </c>
      <c r="B61" s="71" t="s">
        <v>704</v>
      </c>
    </row>
    <row r="62" spans="1:2" ht="15.75" thickBot="1" x14ac:dyDescent="0.3">
      <c r="A62" s="119" t="s">
        <v>79</v>
      </c>
      <c r="B62" s="120">
        <v>21</v>
      </c>
    </row>
    <row r="63" spans="1:2" x14ac:dyDescent="0.2">
      <c r="A63" s="27" t="s">
        <v>760</v>
      </c>
      <c r="B63" s="70"/>
    </row>
    <row r="64" spans="1:2" ht="25.5" x14ac:dyDescent="0.2">
      <c r="A64" s="17" t="s">
        <v>10</v>
      </c>
      <c r="B64" s="434" t="s">
        <v>761</v>
      </c>
    </row>
    <row r="65" spans="1:2" ht="25.5" x14ac:dyDescent="0.2">
      <c r="A65" s="17" t="s">
        <v>11</v>
      </c>
      <c r="B65" s="434" t="s">
        <v>762</v>
      </c>
    </row>
    <row r="66" spans="1:2" x14ac:dyDescent="0.2">
      <c r="A66" s="72" t="s">
        <v>12</v>
      </c>
      <c r="B66" s="434" t="s">
        <v>729</v>
      </c>
    </row>
    <row r="67" spans="1:2" ht="25.5" x14ac:dyDescent="0.2">
      <c r="A67" s="17" t="s">
        <v>13</v>
      </c>
      <c r="B67" s="71" t="s">
        <v>704</v>
      </c>
    </row>
    <row r="68" spans="1:2" ht="15.75" thickBot="1" x14ac:dyDescent="0.3">
      <c r="A68" s="119" t="s">
        <v>79</v>
      </c>
      <c r="B68" s="120">
        <v>6</v>
      </c>
    </row>
    <row r="69" spans="1:2" x14ac:dyDescent="0.2">
      <c r="A69" s="27" t="s">
        <v>763</v>
      </c>
      <c r="B69" s="70" t="s">
        <v>764</v>
      </c>
    </row>
    <row r="70" spans="1:2" x14ac:dyDescent="0.2">
      <c r="A70" s="17" t="s">
        <v>10</v>
      </c>
      <c r="B70" s="71" t="s">
        <v>765</v>
      </c>
    </row>
    <row r="71" spans="1:2" x14ac:dyDescent="0.2">
      <c r="A71" s="17" t="s">
        <v>11</v>
      </c>
      <c r="B71" s="71" t="s">
        <v>738</v>
      </c>
    </row>
    <row r="72" spans="1:2" x14ac:dyDescent="0.2">
      <c r="A72" s="72" t="s">
        <v>12</v>
      </c>
      <c r="B72" s="71" t="s">
        <v>729</v>
      </c>
    </row>
    <row r="73" spans="1:2" ht="25.5" x14ac:dyDescent="0.2">
      <c r="A73" s="17" t="s">
        <v>13</v>
      </c>
      <c r="B73" s="71" t="s">
        <v>704</v>
      </c>
    </row>
    <row r="74" spans="1:2" ht="15.75" thickBot="1" x14ac:dyDescent="0.3">
      <c r="A74" s="119" t="s">
        <v>79</v>
      </c>
      <c r="B74" s="120">
        <v>5</v>
      </c>
    </row>
    <row r="75" spans="1:2" x14ac:dyDescent="0.2">
      <c r="A75" s="27" t="s">
        <v>766</v>
      </c>
      <c r="B75" s="70" t="s">
        <v>767</v>
      </c>
    </row>
    <row r="76" spans="1:2" x14ac:dyDescent="0.2">
      <c r="A76" s="17" t="s">
        <v>10</v>
      </c>
      <c r="B76" s="71" t="s">
        <v>768</v>
      </c>
    </row>
    <row r="77" spans="1:2" x14ac:dyDescent="0.2">
      <c r="A77" s="17" t="s">
        <v>11</v>
      </c>
      <c r="B77" s="71" t="s">
        <v>738</v>
      </c>
    </row>
    <row r="78" spans="1:2" x14ac:dyDescent="0.2">
      <c r="A78" s="72" t="s">
        <v>12</v>
      </c>
      <c r="B78" s="71" t="s">
        <v>729</v>
      </c>
    </row>
    <row r="79" spans="1:2" ht="25.5" x14ac:dyDescent="0.2">
      <c r="A79" s="17" t="s">
        <v>13</v>
      </c>
      <c r="B79" s="71" t="s">
        <v>704</v>
      </c>
    </row>
    <row r="80" spans="1:2" ht="15.75" thickBot="1" x14ac:dyDescent="0.3">
      <c r="A80" s="119" t="s">
        <v>79</v>
      </c>
      <c r="B80" s="120">
        <v>12</v>
      </c>
    </row>
    <row r="81" spans="1:2" x14ac:dyDescent="0.2">
      <c r="A81" s="27" t="s">
        <v>769</v>
      </c>
      <c r="B81" s="70" t="s">
        <v>770</v>
      </c>
    </row>
    <row r="82" spans="1:2" ht="25.5" x14ac:dyDescent="0.2">
      <c r="A82" s="17" t="s">
        <v>10</v>
      </c>
      <c r="B82" s="434" t="s">
        <v>771</v>
      </c>
    </row>
    <row r="83" spans="1:2" x14ac:dyDescent="0.2">
      <c r="A83" s="17" t="s">
        <v>11</v>
      </c>
      <c r="B83" s="434" t="s">
        <v>772</v>
      </c>
    </row>
    <row r="84" spans="1:2" x14ac:dyDescent="0.2">
      <c r="A84" s="72" t="s">
        <v>12</v>
      </c>
      <c r="B84" s="71" t="s">
        <v>729</v>
      </c>
    </row>
    <row r="85" spans="1:2" ht="25.5" x14ac:dyDescent="0.2">
      <c r="A85" s="17" t="s">
        <v>13</v>
      </c>
      <c r="B85" s="71" t="s">
        <v>704</v>
      </c>
    </row>
    <row r="86" spans="1:2" ht="15.75" thickBot="1" x14ac:dyDescent="0.3">
      <c r="A86" s="119" t="s">
        <v>79</v>
      </c>
      <c r="B86" s="120">
        <v>1</v>
      </c>
    </row>
    <row r="87" spans="1:2" x14ac:dyDescent="0.2">
      <c r="A87" s="27" t="s">
        <v>705</v>
      </c>
      <c r="B87" s="70" t="s">
        <v>773</v>
      </c>
    </row>
    <row r="88" spans="1:2" x14ac:dyDescent="0.2">
      <c r="A88" s="17" t="s">
        <v>10</v>
      </c>
      <c r="B88" s="71" t="s">
        <v>774</v>
      </c>
    </row>
    <row r="89" spans="1:2" x14ac:dyDescent="0.2">
      <c r="A89" s="17" t="s">
        <v>11</v>
      </c>
      <c r="B89" s="71" t="s">
        <v>775</v>
      </c>
    </row>
    <row r="90" spans="1:2" x14ac:dyDescent="0.2">
      <c r="A90" s="72" t="s">
        <v>12</v>
      </c>
      <c r="B90" s="71" t="s">
        <v>729</v>
      </c>
    </row>
    <row r="91" spans="1:2" ht="25.5" x14ac:dyDescent="0.2">
      <c r="A91" s="17" t="s">
        <v>13</v>
      </c>
      <c r="B91" s="71" t="s">
        <v>709</v>
      </c>
    </row>
    <row r="92" spans="1:2" ht="15.75" thickBot="1" x14ac:dyDescent="0.3">
      <c r="A92" s="119" t="s">
        <v>79</v>
      </c>
      <c r="B92" s="120">
        <v>0</v>
      </c>
    </row>
    <row r="93" spans="1:2" x14ac:dyDescent="0.2">
      <c r="A93" s="27" t="s">
        <v>710</v>
      </c>
      <c r="B93" s="70" t="s">
        <v>776</v>
      </c>
    </row>
    <row r="94" spans="1:2" x14ac:dyDescent="0.2">
      <c r="A94" s="17" t="s">
        <v>10</v>
      </c>
      <c r="B94" s="71" t="s">
        <v>777</v>
      </c>
    </row>
    <row r="95" spans="1:2" x14ac:dyDescent="0.2">
      <c r="A95" s="17" t="s">
        <v>11</v>
      </c>
      <c r="B95" s="71" t="s">
        <v>738</v>
      </c>
    </row>
    <row r="96" spans="1:2" x14ac:dyDescent="0.2">
      <c r="A96" s="72" t="s">
        <v>12</v>
      </c>
      <c r="B96" s="71" t="s">
        <v>729</v>
      </c>
    </row>
    <row r="97" spans="1:2" ht="25.5" x14ac:dyDescent="0.2">
      <c r="A97" s="17" t="s">
        <v>13</v>
      </c>
      <c r="B97" s="71" t="s">
        <v>709</v>
      </c>
    </row>
    <row r="98" spans="1:2" ht="15.75" thickBot="1" x14ac:dyDescent="0.3">
      <c r="A98" s="119" t="s">
        <v>79</v>
      </c>
      <c r="B98" s="120">
        <v>1</v>
      </c>
    </row>
    <row r="99" spans="1:2" x14ac:dyDescent="0.2">
      <c r="A99" s="27" t="s">
        <v>713</v>
      </c>
      <c r="B99" s="70" t="s">
        <v>778</v>
      </c>
    </row>
    <row r="100" spans="1:2" x14ac:dyDescent="0.2">
      <c r="A100" s="17" t="s">
        <v>10</v>
      </c>
      <c r="B100" s="71" t="s">
        <v>777</v>
      </c>
    </row>
    <row r="101" spans="1:2" x14ac:dyDescent="0.2">
      <c r="A101" s="17" t="s">
        <v>11</v>
      </c>
      <c r="B101" s="71" t="s">
        <v>738</v>
      </c>
    </row>
    <row r="102" spans="1:2" x14ac:dyDescent="0.2">
      <c r="A102" s="72" t="s">
        <v>12</v>
      </c>
      <c r="B102" s="71" t="s">
        <v>729</v>
      </c>
    </row>
    <row r="103" spans="1:2" ht="25.5" x14ac:dyDescent="0.2">
      <c r="A103" s="17" t="s">
        <v>13</v>
      </c>
      <c r="B103" s="71" t="s">
        <v>709</v>
      </c>
    </row>
    <row r="104" spans="1:2" ht="15.75" thickBot="1" x14ac:dyDescent="0.3">
      <c r="A104" s="119" t="s">
        <v>79</v>
      </c>
      <c r="B104" s="120">
        <v>0</v>
      </c>
    </row>
    <row r="105" spans="1:2" x14ac:dyDescent="0.2">
      <c r="A105" s="27" t="s">
        <v>716</v>
      </c>
      <c r="B105" s="70" t="s">
        <v>779</v>
      </c>
    </row>
    <row r="106" spans="1:2" x14ac:dyDescent="0.2">
      <c r="A106" s="17" t="s">
        <v>10</v>
      </c>
      <c r="B106" s="71" t="s">
        <v>777</v>
      </c>
    </row>
    <row r="107" spans="1:2" x14ac:dyDescent="0.2">
      <c r="A107" s="17" t="s">
        <v>11</v>
      </c>
      <c r="B107" s="71" t="s">
        <v>738</v>
      </c>
    </row>
    <row r="108" spans="1:2" x14ac:dyDescent="0.2">
      <c r="A108" s="72" t="s">
        <v>12</v>
      </c>
      <c r="B108" s="71" t="s">
        <v>729</v>
      </c>
    </row>
    <row r="109" spans="1:2" ht="25.5" x14ac:dyDescent="0.2">
      <c r="A109" s="17" t="s">
        <v>13</v>
      </c>
      <c r="B109" s="71" t="s">
        <v>704</v>
      </c>
    </row>
    <row r="110" spans="1:2" ht="15.75" thickBot="1" x14ac:dyDescent="0.3">
      <c r="A110" s="119" t="s">
        <v>79</v>
      </c>
      <c r="B110" s="120">
        <v>0</v>
      </c>
    </row>
    <row r="111" spans="1:2" x14ac:dyDescent="0.2">
      <c r="A111" s="27" t="s">
        <v>719</v>
      </c>
      <c r="B111" s="70" t="s">
        <v>780</v>
      </c>
    </row>
    <row r="112" spans="1:2" x14ac:dyDescent="0.2">
      <c r="A112" s="17" t="s">
        <v>10</v>
      </c>
      <c r="B112" s="71" t="s">
        <v>777</v>
      </c>
    </row>
    <row r="113" spans="1:2" x14ac:dyDescent="0.2">
      <c r="A113" s="17" t="s">
        <v>11</v>
      </c>
      <c r="B113" s="71" t="s">
        <v>738</v>
      </c>
    </row>
    <row r="114" spans="1:2" x14ac:dyDescent="0.2">
      <c r="A114" s="72" t="s">
        <v>12</v>
      </c>
      <c r="B114" s="71" t="s">
        <v>729</v>
      </c>
    </row>
    <row r="115" spans="1:2" ht="25.5" x14ac:dyDescent="0.2">
      <c r="A115" s="17" t="s">
        <v>13</v>
      </c>
      <c r="B115" s="71" t="s">
        <v>704</v>
      </c>
    </row>
    <row r="116" spans="1:2" ht="15.75" thickBot="1" x14ac:dyDescent="0.3">
      <c r="A116" s="119" t="s">
        <v>79</v>
      </c>
      <c r="B116" s="120">
        <v>0</v>
      </c>
    </row>
    <row r="117" spans="1:2" x14ac:dyDescent="0.2">
      <c r="A117" s="69" t="s">
        <v>781</v>
      </c>
      <c r="B117" s="70" t="s">
        <v>783</v>
      </c>
    </row>
    <row r="118" spans="1:2" x14ac:dyDescent="0.2">
      <c r="A118" s="17" t="s">
        <v>10</v>
      </c>
      <c r="B118" s="71" t="s">
        <v>784</v>
      </c>
    </row>
    <row r="119" spans="1:2" x14ac:dyDescent="0.2">
      <c r="A119" s="17" t="s">
        <v>11</v>
      </c>
      <c r="B119" s="71" t="s">
        <v>738</v>
      </c>
    </row>
    <row r="120" spans="1:2" x14ac:dyDescent="0.2">
      <c r="A120" s="72" t="s">
        <v>12</v>
      </c>
      <c r="B120" s="71" t="s">
        <v>729</v>
      </c>
    </row>
    <row r="121" spans="1:2" ht="25.5" x14ac:dyDescent="0.2">
      <c r="A121" s="17" t="s">
        <v>13</v>
      </c>
      <c r="B121" s="71" t="s">
        <v>747</v>
      </c>
    </row>
    <row r="122" spans="1:2" ht="15.75" thickBot="1" x14ac:dyDescent="0.3">
      <c r="A122" s="119" t="s">
        <v>79</v>
      </c>
      <c r="B122" s="120">
        <v>4</v>
      </c>
    </row>
    <row r="123" spans="1:2" x14ac:dyDescent="0.2">
      <c r="A123" s="69" t="s">
        <v>782</v>
      </c>
      <c r="B123" s="70" t="s">
        <v>785</v>
      </c>
    </row>
    <row r="124" spans="1:2" x14ac:dyDescent="0.2">
      <c r="A124" s="17" t="s">
        <v>10</v>
      </c>
      <c r="B124" s="71" t="s">
        <v>786</v>
      </c>
    </row>
    <row r="125" spans="1:2" x14ac:dyDescent="0.2">
      <c r="A125" s="17" t="s">
        <v>11</v>
      </c>
      <c r="B125" s="71" t="s">
        <v>738</v>
      </c>
    </row>
    <row r="126" spans="1:2" x14ac:dyDescent="0.2">
      <c r="A126" s="72" t="s">
        <v>12</v>
      </c>
      <c r="B126" s="71" t="s">
        <v>729</v>
      </c>
    </row>
    <row r="127" spans="1:2" ht="25.5" x14ac:dyDescent="0.2">
      <c r="A127" s="17" t="s">
        <v>13</v>
      </c>
      <c r="B127" s="71" t="s">
        <v>747</v>
      </c>
    </row>
    <row r="128" spans="1:2" ht="15.75" thickBot="1" x14ac:dyDescent="0.3">
      <c r="A128" s="119" t="s">
        <v>79</v>
      </c>
      <c r="B128" s="120">
        <v>4</v>
      </c>
    </row>
    <row r="129" spans="1:2" ht="25.5" x14ac:dyDescent="0.2">
      <c r="A129" s="69" t="s">
        <v>787</v>
      </c>
      <c r="B129" s="70" t="s">
        <v>788</v>
      </c>
    </row>
    <row r="130" spans="1:2" ht="76.5" x14ac:dyDescent="0.2">
      <c r="A130" s="17" t="s">
        <v>10</v>
      </c>
      <c r="B130" s="434" t="s">
        <v>789</v>
      </c>
    </row>
    <row r="131" spans="1:2" ht="102" x14ac:dyDescent="0.2">
      <c r="A131" s="17" t="s">
        <v>11</v>
      </c>
      <c r="B131" s="434" t="s">
        <v>790</v>
      </c>
    </row>
    <row r="132" spans="1:2" x14ac:dyDescent="0.2">
      <c r="A132" s="72" t="s">
        <v>12</v>
      </c>
      <c r="B132" s="71" t="s">
        <v>791</v>
      </c>
    </row>
    <row r="133" spans="1:2" ht="25.5" x14ac:dyDescent="0.2">
      <c r="A133" s="17" t="s">
        <v>13</v>
      </c>
      <c r="B133" s="71" t="s">
        <v>704</v>
      </c>
    </row>
    <row r="134" spans="1:2" ht="15.75" thickBot="1" x14ac:dyDescent="0.3">
      <c r="A134" s="119" t="s">
        <v>79</v>
      </c>
      <c r="B134" s="120">
        <v>3</v>
      </c>
    </row>
    <row r="135" spans="1:2" x14ac:dyDescent="0.2">
      <c r="A135" s="69" t="s">
        <v>792</v>
      </c>
      <c r="B135" s="70" t="s">
        <v>794</v>
      </c>
    </row>
    <row r="136" spans="1:2" x14ac:dyDescent="0.2">
      <c r="A136" s="17" t="s">
        <v>10</v>
      </c>
      <c r="B136" s="71" t="s">
        <v>795</v>
      </c>
    </row>
    <row r="137" spans="1:2" x14ac:dyDescent="0.2">
      <c r="A137" s="17" t="s">
        <v>11</v>
      </c>
      <c r="B137" s="71" t="s">
        <v>738</v>
      </c>
    </row>
    <row r="138" spans="1:2" x14ac:dyDescent="0.2">
      <c r="A138" s="72" t="s">
        <v>12</v>
      </c>
      <c r="B138" s="71" t="s">
        <v>729</v>
      </c>
    </row>
    <row r="139" spans="1:2" ht="25.5" x14ac:dyDescent="0.2">
      <c r="A139" s="17" t="s">
        <v>13</v>
      </c>
      <c r="B139" s="71" t="s">
        <v>700</v>
      </c>
    </row>
    <row r="140" spans="1:2" ht="15.75" thickBot="1" x14ac:dyDescent="0.3">
      <c r="A140" s="119" t="s">
        <v>79</v>
      </c>
      <c r="B140" s="120">
        <v>0</v>
      </c>
    </row>
    <row r="141" spans="1:2" x14ac:dyDescent="0.2">
      <c r="A141" s="69" t="s">
        <v>793</v>
      </c>
      <c r="B141" s="70" t="s">
        <v>796</v>
      </c>
    </row>
    <row r="142" spans="1:2" x14ac:dyDescent="0.2">
      <c r="A142" s="17" t="s">
        <v>10</v>
      </c>
      <c r="B142" s="71" t="s">
        <v>795</v>
      </c>
    </row>
    <row r="143" spans="1:2" x14ac:dyDescent="0.2">
      <c r="A143" s="17" t="s">
        <v>11</v>
      </c>
      <c r="B143" s="71" t="s">
        <v>738</v>
      </c>
    </row>
    <row r="144" spans="1:2" x14ac:dyDescent="0.2">
      <c r="A144" s="72" t="s">
        <v>12</v>
      </c>
      <c r="B144" s="71" t="s">
        <v>729</v>
      </c>
    </row>
    <row r="145" spans="1:2" ht="25.5" x14ac:dyDescent="0.2">
      <c r="A145" s="17" t="s">
        <v>13</v>
      </c>
      <c r="B145" s="71" t="s">
        <v>704</v>
      </c>
    </row>
    <row r="146" spans="1:2" ht="15.75" thickBot="1" x14ac:dyDescent="0.3">
      <c r="A146" s="119" t="s">
        <v>79</v>
      </c>
      <c r="B146" s="120">
        <v>0</v>
      </c>
    </row>
    <row r="147" spans="1:2" x14ac:dyDescent="0.2">
      <c r="A147" s="435"/>
      <c r="B147" s="436"/>
    </row>
    <row r="148" spans="1:2" x14ac:dyDescent="0.2">
      <c r="A148" s="52"/>
      <c r="B148" s="52"/>
    </row>
    <row r="149" spans="1:2" x14ac:dyDescent="0.2">
      <c r="A149" s="1"/>
      <c r="B149" s="1"/>
    </row>
    <row r="150" spans="1:2" x14ac:dyDescent="0.2">
      <c r="A150" s="1"/>
      <c r="B150" s="1"/>
    </row>
    <row r="151" spans="1:2" x14ac:dyDescent="0.2">
      <c r="A151" s="1"/>
      <c r="B151" s="1"/>
    </row>
    <row r="152" spans="1:2" x14ac:dyDescent="0.2">
      <c r="A152" s="1"/>
      <c r="B152" s="1"/>
    </row>
    <row r="153" spans="1:2" x14ac:dyDescent="0.2">
      <c r="A153" s="1"/>
      <c r="B153" s="1"/>
    </row>
    <row r="154" spans="1:2" x14ac:dyDescent="0.2">
      <c r="A154" s="1"/>
      <c r="B154" s="1"/>
    </row>
    <row r="155" spans="1:2" x14ac:dyDescent="0.2">
      <c r="A155" s="1"/>
      <c r="B155" s="1"/>
    </row>
    <row r="156" spans="1:2" x14ac:dyDescent="0.2">
      <c r="A156" s="1"/>
      <c r="B156" s="1"/>
    </row>
    <row r="157" spans="1:2" x14ac:dyDescent="0.2">
      <c r="A157" s="1"/>
      <c r="B157" s="1"/>
    </row>
    <row r="158" spans="1:2" x14ac:dyDescent="0.2">
      <c r="A158" s="1"/>
      <c r="B158" s="1"/>
    </row>
    <row r="159" spans="1:2" x14ac:dyDescent="0.2">
      <c r="A159" s="1"/>
      <c r="B159" s="1"/>
    </row>
    <row r="160" spans="1:2" x14ac:dyDescent="0.2">
      <c r="A160" s="1"/>
      <c r="B160" s="1"/>
    </row>
    <row r="161" spans="1:2" x14ac:dyDescent="0.2">
      <c r="A161" s="1"/>
      <c r="B161" s="1"/>
    </row>
    <row r="162" spans="1:2" x14ac:dyDescent="0.2">
      <c r="A162" s="1"/>
      <c r="B162" s="1"/>
    </row>
    <row r="163" spans="1:2" x14ac:dyDescent="0.2">
      <c r="A163" s="1"/>
      <c r="B163" s="1"/>
    </row>
    <row r="164" spans="1:2" x14ac:dyDescent="0.2">
      <c r="A164" s="1"/>
      <c r="B164" s="1"/>
    </row>
    <row r="165" spans="1:2" x14ac:dyDescent="0.2">
      <c r="A165" s="1"/>
      <c r="B165" s="1"/>
    </row>
    <row r="166" spans="1:2" x14ac:dyDescent="0.2">
      <c r="A166" s="1"/>
      <c r="B166" s="1"/>
    </row>
    <row r="167" spans="1:2" x14ac:dyDescent="0.2">
      <c r="A167" s="1"/>
      <c r="B167" s="1"/>
    </row>
    <row r="168" spans="1:2" x14ac:dyDescent="0.2">
      <c r="A168" s="1"/>
      <c r="B168" s="1"/>
    </row>
    <row r="169" spans="1:2" x14ac:dyDescent="0.2">
      <c r="A169" s="1"/>
      <c r="B169" s="1"/>
    </row>
    <row r="170" spans="1:2" x14ac:dyDescent="0.2">
      <c r="A170" s="1"/>
      <c r="B170" s="1"/>
    </row>
    <row r="171" spans="1:2" x14ac:dyDescent="0.2">
      <c r="A171" s="1"/>
      <c r="B171" s="1"/>
    </row>
    <row r="172" spans="1:2" x14ac:dyDescent="0.2">
      <c r="A172" s="1"/>
      <c r="B172" s="1"/>
    </row>
    <row r="173" spans="1:2" x14ac:dyDescent="0.2">
      <c r="A173" s="1"/>
      <c r="B173" s="1"/>
    </row>
    <row r="174" spans="1:2" x14ac:dyDescent="0.2">
      <c r="A174" s="1"/>
      <c r="B174" s="1"/>
    </row>
    <row r="175" spans="1:2" x14ac:dyDescent="0.2">
      <c r="A175" s="1"/>
      <c r="B175" s="1"/>
    </row>
    <row r="176" spans="1:2" x14ac:dyDescent="0.2">
      <c r="A176" s="1"/>
      <c r="B176" s="1"/>
    </row>
    <row r="177" spans="1:2" x14ac:dyDescent="0.2">
      <c r="A177" s="1"/>
      <c r="B177" s="1"/>
    </row>
    <row r="178" spans="1:2" x14ac:dyDescent="0.2">
      <c r="A178" s="1"/>
      <c r="B178" s="1"/>
    </row>
    <row r="179" spans="1:2" x14ac:dyDescent="0.2">
      <c r="A179" s="1"/>
      <c r="B179" s="1"/>
    </row>
    <row r="180" spans="1:2" x14ac:dyDescent="0.2">
      <c r="A180" s="1"/>
      <c r="B180" s="1"/>
    </row>
    <row r="181" spans="1:2" x14ac:dyDescent="0.2">
      <c r="A181" s="1"/>
      <c r="B181" s="1"/>
    </row>
    <row r="182" spans="1:2" x14ac:dyDescent="0.2">
      <c r="A182" s="1"/>
      <c r="B182" s="1"/>
    </row>
    <row r="183" spans="1:2" x14ac:dyDescent="0.2">
      <c r="A183" s="1"/>
      <c r="B183" s="1"/>
    </row>
    <row r="184" spans="1:2" x14ac:dyDescent="0.2">
      <c r="A184" s="1"/>
      <c r="B184" s="1"/>
    </row>
    <row r="185" spans="1:2" x14ac:dyDescent="0.2">
      <c r="A185" s="1"/>
      <c r="B185" s="1"/>
    </row>
    <row r="186" spans="1:2" x14ac:dyDescent="0.2">
      <c r="A186" s="1"/>
      <c r="B186" s="1"/>
    </row>
    <row r="187" spans="1:2" x14ac:dyDescent="0.2">
      <c r="A187" s="1"/>
      <c r="B187" s="1"/>
    </row>
    <row r="188" spans="1:2" x14ac:dyDescent="0.2">
      <c r="A188" s="1"/>
      <c r="B188" s="1"/>
    </row>
    <row r="189" spans="1:2" x14ac:dyDescent="0.2">
      <c r="A189" s="1"/>
      <c r="B189" s="1"/>
    </row>
    <row r="190" spans="1:2" x14ac:dyDescent="0.2">
      <c r="A190" s="1"/>
      <c r="B190" s="1"/>
    </row>
    <row r="191" spans="1:2" x14ac:dyDescent="0.2">
      <c r="A191" s="1"/>
      <c r="B191" s="1"/>
    </row>
    <row r="192" spans="1:2" x14ac:dyDescent="0.2">
      <c r="A192" s="1"/>
      <c r="B192" s="1"/>
    </row>
    <row r="193" spans="1:2" x14ac:dyDescent="0.2">
      <c r="A193" s="1"/>
      <c r="B193" s="1"/>
    </row>
    <row r="194" spans="1:2" x14ac:dyDescent="0.2">
      <c r="A194" s="1"/>
      <c r="B194" s="1"/>
    </row>
    <row r="195" spans="1:2" x14ac:dyDescent="0.2">
      <c r="A195" s="1"/>
      <c r="B195" s="1"/>
    </row>
    <row r="196" spans="1:2" x14ac:dyDescent="0.2">
      <c r="A196" s="1"/>
      <c r="B196" s="1"/>
    </row>
    <row r="197" spans="1:2" x14ac:dyDescent="0.2">
      <c r="A197" s="1"/>
      <c r="B197" s="1"/>
    </row>
    <row r="198" spans="1:2" x14ac:dyDescent="0.2">
      <c r="A198" s="1"/>
      <c r="B198" s="1"/>
    </row>
    <row r="199" spans="1:2" x14ac:dyDescent="0.2">
      <c r="A199" s="1"/>
      <c r="B199" s="1"/>
    </row>
    <row r="200" spans="1:2" x14ac:dyDescent="0.2">
      <c r="A200" s="1"/>
      <c r="B200" s="1"/>
    </row>
    <row r="201" spans="1:2" x14ac:dyDescent="0.2">
      <c r="A201" s="1"/>
      <c r="B201" s="1"/>
    </row>
    <row r="202" spans="1:2" x14ac:dyDescent="0.2">
      <c r="A202" s="1"/>
      <c r="B202" s="1"/>
    </row>
    <row r="203" spans="1:2" x14ac:dyDescent="0.2">
      <c r="A203" s="1"/>
      <c r="B203" s="1"/>
    </row>
    <row r="204" spans="1:2" x14ac:dyDescent="0.2">
      <c r="A204" s="1"/>
      <c r="B204" s="1"/>
    </row>
    <row r="205" spans="1:2" x14ac:dyDescent="0.2">
      <c r="A205" s="1"/>
      <c r="B205" s="1"/>
    </row>
    <row r="206" spans="1:2" x14ac:dyDescent="0.2">
      <c r="A206" s="1"/>
      <c r="B206" s="1"/>
    </row>
    <row r="207" spans="1:2" x14ac:dyDescent="0.2">
      <c r="A207" s="1"/>
      <c r="B207" s="1"/>
    </row>
    <row r="208" spans="1:2" x14ac:dyDescent="0.2">
      <c r="A208" s="1"/>
      <c r="B208" s="1"/>
    </row>
    <row r="209" spans="1:2" x14ac:dyDescent="0.2">
      <c r="A209" s="1"/>
      <c r="B209" s="1"/>
    </row>
    <row r="210" spans="1:2" x14ac:dyDescent="0.2">
      <c r="A210" s="1"/>
      <c r="B210" s="1"/>
    </row>
    <row r="211" spans="1:2" x14ac:dyDescent="0.2">
      <c r="A211" s="1"/>
      <c r="B211" s="1"/>
    </row>
    <row r="212" spans="1:2" x14ac:dyDescent="0.2">
      <c r="A212" s="1"/>
      <c r="B212" s="1"/>
    </row>
    <row r="213" spans="1:2" x14ac:dyDescent="0.2">
      <c r="A213" s="1"/>
      <c r="B213" s="1"/>
    </row>
    <row r="214" spans="1:2" x14ac:dyDescent="0.2">
      <c r="A214" s="1"/>
      <c r="B214" s="1"/>
    </row>
    <row r="215" spans="1:2" x14ac:dyDescent="0.2">
      <c r="A215" s="1"/>
      <c r="B215" s="1"/>
    </row>
    <row r="216" spans="1:2" x14ac:dyDescent="0.2">
      <c r="A216" s="1"/>
      <c r="B216" s="1"/>
    </row>
    <row r="217" spans="1:2" x14ac:dyDescent="0.2">
      <c r="A217" s="1"/>
      <c r="B217" s="1"/>
    </row>
    <row r="218" spans="1:2" x14ac:dyDescent="0.2">
      <c r="A218" s="1"/>
      <c r="B218" s="1"/>
    </row>
    <row r="219" spans="1:2" x14ac:dyDescent="0.2">
      <c r="A219" s="1"/>
      <c r="B219" s="1"/>
    </row>
    <row r="220" spans="1:2" x14ac:dyDescent="0.2">
      <c r="A220" s="1"/>
      <c r="B220" s="1"/>
    </row>
    <row r="221" spans="1:2" x14ac:dyDescent="0.2">
      <c r="A221" s="1"/>
      <c r="B221" s="1"/>
    </row>
    <row r="222" spans="1:2" x14ac:dyDescent="0.2">
      <c r="A222" s="1"/>
      <c r="B222" s="1"/>
    </row>
    <row r="223" spans="1:2" x14ac:dyDescent="0.2">
      <c r="A223" s="1"/>
      <c r="B223" s="1"/>
    </row>
    <row r="224" spans="1:2" x14ac:dyDescent="0.2">
      <c r="A224" s="1"/>
      <c r="B224" s="1"/>
    </row>
    <row r="225" spans="1:2" x14ac:dyDescent="0.2">
      <c r="A225" s="1"/>
      <c r="B225" s="1"/>
    </row>
    <row r="226" spans="1:2" x14ac:dyDescent="0.2">
      <c r="A226" s="1"/>
      <c r="B226" s="1"/>
    </row>
    <row r="227" spans="1:2" x14ac:dyDescent="0.2">
      <c r="A227" s="1"/>
      <c r="B227" s="1"/>
    </row>
    <row r="228" spans="1:2" x14ac:dyDescent="0.2">
      <c r="A228" s="1"/>
      <c r="B228" s="1"/>
    </row>
    <row r="229" spans="1:2" x14ac:dyDescent="0.2">
      <c r="A229" s="1"/>
      <c r="B229" s="1"/>
    </row>
    <row r="230" spans="1:2" x14ac:dyDescent="0.2">
      <c r="A230" s="1"/>
      <c r="B230" s="1"/>
    </row>
    <row r="231" spans="1:2" x14ac:dyDescent="0.2">
      <c r="A231" s="1"/>
      <c r="B231" s="1"/>
    </row>
    <row r="232" spans="1:2" x14ac:dyDescent="0.2">
      <c r="A232" s="1"/>
      <c r="B232" s="1"/>
    </row>
    <row r="233" spans="1:2" x14ac:dyDescent="0.2">
      <c r="A233" s="1"/>
      <c r="B233" s="1"/>
    </row>
    <row r="234" spans="1:2" x14ac:dyDescent="0.2">
      <c r="A234" s="1"/>
      <c r="B234" s="1"/>
    </row>
    <row r="235" spans="1:2" x14ac:dyDescent="0.2">
      <c r="A235" s="1"/>
      <c r="B235" s="1"/>
    </row>
    <row r="236" spans="1:2" x14ac:dyDescent="0.2">
      <c r="A236" s="1"/>
      <c r="B236" s="1"/>
    </row>
    <row r="237" spans="1:2" x14ac:dyDescent="0.2">
      <c r="A237" s="1"/>
      <c r="B237" s="1"/>
    </row>
    <row r="238" spans="1:2" x14ac:dyDescent="0.2">
      <c r="A238" s="1"/>
      <c r="B238" s="1"/>
    </row>
    <row r="239" spans="1:2" x14ac:dyDescent="0.2">
      <c r="A239" s="1"/>
      <c r="B239" s="1"/>
    </row>
    <row r="240" spans="1:2" x14ac:dyDescent="0.2">
      <c r="A240" s="1"/>
      <c r="B240" s="1"/>
    </row>
    <row r="241" spans="1:2" x14ac:dyDescent="0.2">
      <c r="A241" s="1"/>
      <c r="B241" s="1"/>
    </row>
    <row r="242" spans="1:2" x14ac:dyDescent="0.2">
      <c r="A242" s="1"/>
      <c r="B242" s="1"/>
    </row>
    <row r="243" spans="1:2" x14ac:dyDescent="0.2">
      <c r="A243" s="1"/>
      <c r="B243" s="1"/>
    </row>
    <row r="244" spans="1:2" x14ac:dyDescent="0.2">
      <c r="A244" s="1"/>
      <c r="B244" s="1"/>
    </row>
    <row r="245" spans="1:2" x14ac:dyDescent="0.2">
      <c r="A245" s="1"/>
      <c r="B245" s="1"/>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45"/>
  <sheetViews>
    <sheetView zoomScaleNormal="100" workbookViewId="0">
      <selection activeCell="E26" sqref="E26"/>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10" t="s">
        <v>500</v>
      </c>
      <c r="B1" s="511"/>
      <c r="D1" s="507" t="s">
        <v>415</v>
      </c>
      <c r="E1" s="508"/>
      <c r="F1" s="508"/>
      <c r="G1" s="508"/>
      <c r="H1" s="508"/>
      <c r="I1" s="509"/>
    </row>
    <row r="2" spans="1:9" s="5" customFormat="1" ht="38.25" customHeight="1" x14ac:dyDescent="0.2">
      <c r="A2" s="14" t="s">
        <v>660</v>
      </c>
      <c r="B2" s="43"/>
      <c r="D2" s="111" t="s">
        <v>660</v>
      </c>
      <c r="E2" s="228" t="s">
        <v>0</v>
      </c>
      <c r="F2" s="228" t="s">
        <v>2</v>
      </c>
      <c r="G2" s="228" t="s">
        <v>1</v>
      </c>
      <c r="H2" s="228" t="s">
        <v>3</v>
      </c>
      <c r="I2" s="236" t="s">
        <v>75</v>
      </c>
    </row>
    <row r="3" spans="1:9" s="5" customFormat="1" ht="12.75" customHeight="1" x14ac:dyDescent="0.2">
      <c r="A3" s="27" t="s">
        <v>697</v>
      </c>
      <c r="B3" s="73" t="s">
        <v>698</v>
      </c>
      <c r="D3" s="103" t="s">
        <v>96</v>
      </c>
      <c r="E3" s="7">
        <v>2</v>
      </c>
      <c r="F3" s="7">
        <v>0</v>
      </c>
      <c r="G3" s="7">
        <v>1</v>
      </c>
      <c r="H3" s="7">
        <v>5</v>
      </c>
      <c r="I3" s="29">
        <f>SUM(E3:H3)</f>
        <v>8</v>
      </c>
    </row>
    <row r="4" spans="1:9" s="5" customFormat="1" ht="12.75" customHeight="1" thickBot="1" x14ac:dyDescent="0.25">
      <c r="A4" s="239" t="s">
        <v>561</v>
      </c>
      <c r="B4" s="73">
        <v>714</v>
      </c>
      <c r="D4" s="104" t="s">
        <v>453</v>
      </c>
      <c r="E4" s="102">
        <f>B7+B42</f>
        <v>3</v>
      </c>
      <c r="F4" s="102">
        <v>0</v>
      </c>
      <c r="G4" s="102">
        <f>B12</f>
        <v>2</v>
      </c>
      <c r="H4" s="102">
        <f>B17+B22+B27+B32+B37</f>
        <v>253</v>
      </c>
      <c r="I4" s="237">
        <f>SUM(E4:H4)</f>
        <v>258</v>
      </c>
    </row>
    <row r="5" spans="1:9" ht="12.75" customHeight="1" x14ac:dyDescent="0.2">
      <c r="A5" s="172" t="s">
        <v>106</v>
      </c>
      <c r="B5" s="238" t="s">
        <v>699</v>
      </c>
    </row>
    <row r="6" spans="1:9" ht="25.5" customHeight="1" x14ac:dyDescent="0.2">
      <c r="A6" s="172" t="s">
        <v>13</v>
      </c>
      <c r="B6" s="238" t="s">
        <v>700</v>
      </c>
    </row>
    <row r="7" spans="1:9" ht="15.75" thickBot="1" x14ac:dyDescent="0.3">
      <c r="A7" s="119" t="s">
        <v>79</v>
      </c>
      <c r="B7" s="120">
        <v>2</v>
      </c>
    </row>
    <row r="8" spans="1:9" x14ac:dyDescent="0.2">
      <c r="A8" s="27" t="s">
        <v>701</v>
      </c>
      <c r="B8" s="73" t="s">
        <v>702</v>
      </c>
    </row>
    <row r="9" spans="1:9" x14ac:dyDescent="0.2">
      <c r="A9" s="239" t="s">
        <v>561</v>
      </c>
      <c r="B9" s="73">
        <v>688</v>
      </c>
    </row>
    <row r="10" spans="1:9" x14ac:dyDescent="0.2">
      <c r="A10" s="172" t="s">
        <v>106</v>
      </c>
      <c r="B10" s="238" t="s">
        <v>703</v>
      </c>
    </row>
    <row r="11" spans="1:9" ht="25.5" x14ac:dyDescent="0.2">
      <c r="A11" s="172" t="s">
        <v>13</v>
      </c>
      <c r="B11" s="238" t="s">
        <v>704</v>
      </c>
    </row>
    <row r="12" spans="1:9" ht="15.75" thickBot="1" x14ac:dyDescent="0.3">
      <c r="A12" s="119" t="s">
        <v>79</v>
      </c>
      <c r="B12" s="120">
        <v>2</v>
      </c>
    </row>
    <row r="13" spans="1:9" x14ac:dyDescent="0.2">
      <c r="A13" s="27" t="s">
        <v>705</v>
      </c>
      <c r="B13" s="73" t="s">
        <v>706</v>
      </c>
    </row>
    <row r="14" spans="1:9" x14ac:dyDescent="0.2">
      <c r="A14" s="239" t="s">
        <v>561</v>
      </c>
      <c r="B14" s="73" t="s">
        <v>707</v>
      </c>
    </row>
    <row r="15" spans="1:9" x14ac:dyDescent="0.2">
      <c r="A15" s="172" t="s">
        <v>106</v>
      </c>
      <c r="B15" s="238" t="s">
        <v>708</v>
      </c>
    </row>
    <row r="16" spans="1:9" ht="25.5" x14ac:dyDescent="0.2">
      <c r="A16" s="172" t="s">
        <v>13</v>
      </c>
      <c r="B16" s="238" t="s">
        <v>709</v>
      </c>
    </row>
    <row r="17" spans="1:2" ht="15.75" thickBot="1" x14ac:dyDescent="0.3">
      <c r="A17" s="119" t="s">
        <v>79</v>
      </c>
      <c r="B17" s="120">
        <v>41</v>
      </c>
    </row>
    <row r="18" spans="1:2" x14ac:dyDescent="0.2">
      <c r="A18" s="27" t="s">
        <v>710</v>
      </c>
      <c r="B18" s="73" t="s">
        <v>711</v>
      </c>
    </row>
    <row r="19" spans="1:2" x14ac:dyDescent="0.2">
      <c r="A19" s="239" t="s">
        <v>561</v>
      </c>
      <c r="B19" s="73" t="s">
        <v>712</v>
      </c>
    </row>
    <row r="20" spans="1:2" x14ac:dyDescent="0.2">
      <c r="A20" s="172" t="s">
        <v>106</v>
      </c>
      <c r="B20" s="238" t="s">
        <v>708</v>
      </c>
    </row>
    <row r="21" spans="1:2" ht="25.5" x14ac:dyDescent="0.2">
      <c r="A21" s="172" t="s">
        <v>13</v>
      </c>
      <c r="B21" s="238" t="s">
        <v>709</v>
      </c>
    </row>
    <row r="22" spans="1:2" ht="15.75" thickBot="1" x14ac:dyDescent="0.3">
      <c r="A22" s="119" t="s">
        <v>79</v>
      </c>
      <c r="B22" s="120">
        <v>91</v>
      </c>
    </row>
    <row r="23" spans="1:2" x14ac:dyDescent="0.2">
      <c r="A23" s="27" t="s">
        <v>713</v>
      </c>
      <c r="B23" s="73" t="s">
        <v>714</v>
      </c>
    </row>
    <row r="24" spans="1:2" x14ac:dyDescent="0.2">
      <c r="A24" s="239" t="s">
        <v>561</v>
      </c>
      <c r="B24" s="73" t="s">
        <v>715</v>
      </c>
    </row>
    <row r="25" spans="1:2" x14ac:dyDescent="0.2">
      <c r="A25" s="172" t="s">
        <v>106</v>
      </c>
      <c r="B25" s="238" t="s">
        <v>708</v>
      </c>
    </row>
    <row r="26" spans="1:2" ht="25.5" x14ac:dyDescent="0.2">
      <c r="A26" s="172" t="s">
        <v>13</v>
      </c>
      <c r="B26" s="238" t="s">
        <v>709</v>
      </c>
    </row>
    <row r="27" spans="1:2" ht="15.75" thickBot="1" x14ac:dyDescent="0.3">
      <c r="A27" s="119" t="s">
        <v>79</v>
      </c>
      <c r="B27" s="120">
        <v>78</v>
      </c>
    </row>
    <row r="28" spans="1:2" x14ac:dyDescent="0.2">
      <c r="A28" s="27" t="s">
        <v>716</v>
      </c>
      <c r="B28" s="73" t="s">
        <v>717</v>
      </c>
    </row>
    <row r="29" spans="1:2" x14ac:dyDescent="0.2">
      <c r="A29" s="239" t="s">
        <v>561</v>
      </c>
      <c r="B29" s="73" t="s">
        <v>718</v>
      </c>
    </row>
    <row r="30" spans="1:2" x14ac:dyDescent="0.2">
      <c r="A30" s="172" t="s">
        <v>106</v>
      </c>
      <c r="B30" s="238" t="s">
        <v>708</v>
      </c>
    </row>
    <row r="31" spans="1:2" ht="25.5" x14ac:dyDescent="0.2">
      <c r="A31" s="172" t="s">
        <v>13</v>
      </c>
      <c r="B31" s="238" t="s">
        <v>709</v>
      </c>
    </row>
    <row r="32" spans="1:2" ht="15.75" thickBot="1" x14ac:dyDescent="0.3">
      <c r="A32" s="119" t="s">
        <v>79</v>
      </c>
      <c r="B32" s="120">
        <v>27</v>
      </c>
    </row>
    <row r="33" spans="1:2" x14ac:dyDescent="0.2">
      <c r="A33" s="27" t="s">
        <v>719</v>
      </c>
      <c r="B33" s="73" t="s">
        <v>720</v>
      </c>
    </row>
    <row r="34" spans="1:2" x14ac:dyDescent="0.2">
      <c r="A34" s="239" t="s">
        <v>561</v>
      </c>
      <c r="B34" s="73" t="s">
        <v>721</v>
      </c>
    </row>
    <row r="35" spans="1:2" x14ac:dyDescent="0.2">
      <c r="A35" s="172" t="s">
        <v>106</v>
      </c>
      <c r="B35" s="238" t="s">
        <v>708</v>
      </c>
    </row>
    <row r="36" spans="1:2" ht="25.5" x14ac:dyDescent="0.2">
      <c r="A36" s="172" t="s">
        <v>13</v>
      </c>
      <c r="B36" s="238" t="s">
        <v>709</v>
      </c>
    </row>
    <row r="37" spans="1:2" ht="15.75" thickBot="1" x14ac:dyDescent="0.3">
      <c r="A37" s="119" t="s">
        <v>79</v>
      </c>
      <c r="B37" s="120">
        <v>16</v>
      </c>
    </row>
    <row r="38" spans="1:2" x14ac:dyDescent="0.2">
      <c r="A38" s="27" t="s">
        <v>722</v>
      </c>
      <c r="B38" s="240" t="s">
        <v>723</v>
      </c>
    </row>
    <row r="39" spans="1:2" x14ac:dyDescent="0.2">
      <c r="A39" s="239" t="s">
        <v>561</v>
      </c>
      <c r="B39" s="240">
        <v>731</v>
      </c>
    </row>
    <row r="40" spans="1:2" ht="12.75" customHeight="1" x14ac:dyDescent="0.2">
      <c r="A40" s="172" t="s">
        <v>106</v>
      </c>
      <c r="B40" s="238" t="s">
        <v>724</v>
      </c>
    </row>
    <row r="41" spans="1:2" ht="25.5" x14ac:dyDescent="0.2">
      <c r="A41" s="172" t="s">
        <v>13</v>
      </c>
      <c r="B41" s="238" t="s">
        <v>700</v>
      </c>
    </row>
    <row r="42" spans="1:2" ht="15.75" thickBot="1" x14ac:dyDescent="0.3">
      <c r="A42" s="119" t="s">
        <v>79</v>
      </c>
      <c r="B42" s="120">
        <v>1</v>
      </c>
    </row>
    <row r="43" spans="1:2" ht="15" x14ac:dyDescent="0.25">
      <c r="A43" s="121"/>
      <c r="B43" s="81"/>
    </row>
    <row r="44" spans="1:2" s="52" customFormat="1" ht="15" customHeight="1" x14ac:dyDescent="0.2">
      <c r="A44" s="512" t="s">
        <v>86</v>
      </c>
      <c r="B44" s="512"/>
    </row>
    <row r="45" spans="1:2" s="52" customFormat="1" ht="15" customHeight="1" x14ac:dyDescent="0.2">
      <c r="A45" s="512"/>
      <c r="B45" s="512"/>
    </row>
  </sheetData>
  <mergeCells count="3">
    <mergeCell ref="A1:B1"/>
    <mergeCell ref="A44:B4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24"/>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10" t="s">
        <v>501</v>
      </c>
      <c r="B1" s="511"/>
      <c r="D1" s="507" t="s">
        <v>414</v>
      </c>
      <c r="E1" s="508"/>
      <c r="F1" s="508"/>
      <c r="G1" s="508"/>
      <c r="H1" s="508"/>
      <c r="I1" s="509"/>
    </row>
    <row r="2" spans="1:9" s="5" customFormat="1" ht="38.25" customHeight="1" x14ac:dyDescent="0.2">
      <c r="A2" s="14" t="s">
        <v>9</v>
      </c>
      <c r="B2" s="43"/>
      <c r="D2" s="111" t="s">
        <v>9</v>
      </c>
      <c r="E2" s="228" t="s">
        <v>0</v>
      </c>
      <c r="F2" s="228" t="s">
        <v>2</v>
      </c>
      <c r="G2" s="228" t="s">
        <v>1</v>
      </c>
      <c r="H2" s="228" t="s">
        <v>3</v>
      </c>
      <c r="I2" s="236" t="s">
        <v>75</v>
      </c>
    </row>
    <row r="3" spans="1:9" s="5" customFormat="1" x14ac:dyDescent="0.2">
      <c r="A3" s="27" t="s">
        <v>14</v>
      </c>
      <c r="B3" s="73"/>
      <c r="D3" s="103" t="s">
        <v>96</v>
      </c>
      <c r="E3" s="7"/>
      <c r="F3" s="7"/>
      <c r="G3" s="7"/>
      <c r="H3" s="7"/>
      <c r="I3" s="29">
        <f>SUM(E3:H3)</f>
        <v>0</v>
      </c>
    </row>
    <row r="4" spans="1:9" s="5" customFormat="1" ht="13.5" thickBot="1" x14ac:dyDescent="0.25">
      <c r="A4" s="239" t="s">
        <v>560</v>
      </c>
      <c r="B4" s="73"/>
      <c r="D4" s="104" t="s">
        <v>453</v>
      </c>
      <c r="E4" s="102"/>
      <c r="F4" s="102"/>
      <c r="G4" s="102"/>
      <c r="H4" s="102"/>
      <c r="I4" s="237">
        <f>SUM(E4:H4)</f>
        <v>0</v>
      </c>
    </row>
    <row r="5" spans="1:9" x14ac:dyDescent="0.2">
      <c r="A5" s="172" t="s">
        <v>16</v>
      </c>
      <c r="B5" s="71"/>
    </row>
    <row r="6" spans="1:9" ht="25.5" x14ac:dyDescent="0.2">
      <c r="A6" s="172" t="s">
        <v>13</v>
      </c>
      <c r="B6" s="71"/>
    </row>
    <row r="7" spans="1:9" x14ac:dyDescent="0.2">
      <c r="A7" s="144" t="s">
        <v>79</v>
      </c>
      <c r="B7" s="241"/>
    </row>
    <row r="8" spans="1:9" x14ac:dyDescent="0.2">
      <c r="A8" s="239" t="s">
        <v>15</v>
      </c>
      <c r="B8" s="73"/>
    </row>
    <row r="9" spans="1:9" x14ac:dyDescent="0.2">
      <c r="A9" s="239" t="s">
        <v>560</v>
      </c>
      <c r="B9" s="73"/>
    </row>
    <row r="10" spans="1:9" x14ac:dyDescent="0.2">
      <c r="A10" s="172" t="s">
        <v>16</v>
      </c>
      <c r="B10" s="71"/>
    </row>
    <row r="11" spans="1:9" ht="25.5" x14ac:dyDescent="0.2">
      <c r="A11" s="172" t="s">
        <v>13</v>
      </c>
      <c r="B11" s="71"/>
    </row>
    <row r="12" spans="1:9" ht="13.5" thickBot="1" x14ac:dyDescent="0.25">
      <c r="A12" s="140" t="s">
        <v>79</v>
      </c>
      <c r="B12" s="242"/>
    </row>
    <row r="24" spans="2:2" x14ac:dyDescent="0.2">
      <c r="B24" s="12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83" t="s">
        <v>403</v>
      </c>
      <c r="B1" s="484"/>
      <c r="C1" s="484"/>
      <c r="D1" s="484"/>
      <c r="E1" s="484"/>
      <c r="F1" s="484"/>
      <c r="G1" s="484"/>
      <c r="H1" s="484"/>
      <c r="I1" s="484"/>
      <c r="J1" s="486"/>
    </row>
    <row r="2" spans="1:10" s="5" customFormat="1" ht="38.25" customHeight="1" x14ac:dyDescent="0.2">
      <c r="A2" s="14" t="s">
        <v>660</v>
      </c>
      <c r="B2" s="8"/>
      <c r="C2" s="500" t="s">
        <v>45</v>
      </c>
      <c r="D2" s="500"/>
      <c r="E2" s="500"/>
      <c r="F2" s="500" t="s">
        <v>46</v>
      </c>
      <c r="G2" s="500"/>
      <c r="H2" s="500"/>
      <c r="I2" s="514" t="s">
        <v>47</v>
      </c>
      <c r="J2" s="516" t="s">
        <v>4</v>
      </c>
    </row>
    <row r="3" spans="1:10" s="5" customFormat="1" ht="25.5" x14ac:dyDescent="0.2">
      <c r="A3" s="14"/>
      <c r="B3" s="8"/>
      <c r="C3" s="90" t="s">
        <v>49</v>
      </c>
      <c r="D3" s="90" t="s">
        <v>149</v>
      </c>
      <c r="E3" s="90" t="s">
        <v>150</v>
      </c>
      <c r="F3" s="90" t="s">
        <v>49</v>
      </c>
      <c r="G3" s="214" t="s">
        <v>149</v>
      </c>
      <c r="H3" s="90" t="s">
        <v>150</v>
      </c>
      <c r="I3" s="515"/>
      <c r="J3" s="517"/>
    </row>
    <row r="4" spans="1:10" s="2" customFormat="1" x14ac:dyDescent="0.2">
      <c r="A4" s="353" t="s">
        <v>533</v>
      </c>
      <c r="B4" s="354" t="s">
        <v>532</v>
      </c>
      <c r="C4" s="513"/>
      <c r="D4" s="513"/>
      <c r="E4" s="513"/>
      <c r="F4" s="513"/>
      <c r="G4" s="513"/>
      <c r="H4" s="513"/>
      <c r="I4" s="513"/>
      <c r="J4" s="16"/>
    </row>
    <row r="5" spans="1:10" x14ac:dyDescent="0.2">
      <c r="A5" s="172" t="s">
        <v>547</v>
      </c>
      <c r="B5" s="355" t="s">
        <v>534</v>
      </c>
      <c r="C5" s="10">
        <v>4</v>
      </c>
      <c r="D5" s="10">
        <v>1</v>
      </c>
      <c r="E5" s="10"/>
      <c r="F5" s="10"/>
      <c r="G5" s="10"/>
      <c r="H5" s="10"/>
      <c r="I5" s="10">
        <v>2</v>
      </c>
      <c r="J5" s="18">
        <f>SUM(C5:I5)</f>
        <v>7</v>
      </c>
    </row>
    <row r="6" spans="1:10" x14ac:dyDescent="0.2">
      <c r="A6" s="172" t="s">
        <v>548</v>
      </c>
      <c r="B6" s="355" t="s">
        <v>535</v>
      </c>
      <c r="C6" s="10">
        <v>14</v>
      </c>
      <c r="D6" s="10">
        <v>6</v>
      </c>
      <c r="E6" s="10">
        <v>6</v>
      </c>
      <c r="F6" s="10"/>
      <c r="G6" s="10">
        <v>1</v>
      </c>
      <c r="H6" s="10"/>
      <c r="I6" s="10"/>
      <c r="J6" s="18">
        <f t="shared" ref="J6:J15" si="0">SUM(C6:I6)</f>
        <v>27</v>
      </c>
    </row>
    <row r="7" spans="1:10" x14ac:dyDescent="0.2">
      <c r="A7" s="172" t="s">
        <v>549</v>
      </c>
      <c r="B7" s="355" t="s">
        <v>536</v>
      </c>
      <c r="C7" s="10">
        <v>110</v>
      </c>
      <c r="D7" s="10">
        <v>45</v>
      </c>
      <c r="E7" s="10">
        <v>16</v>
      </c>
      <c r="F7" s="10"/>
      <c r="G7" s="10">
        <v>3</v>
      </c>
      <c r="H7" s="10"/>
      <c r="I7" s="10">
        <v>26</v>
      </c>
      <c r="J7" s="18">
        <f t="shared" si="0"/>
        <v>200</v>
      </c>
    </row>
    <row r="8" spans="1:10" x14ac:dyDescent="0.2">
      <c r="A8" s="172" t="s">
        <v>550</v>
      </c>
      <c r="B8" s="355" t="s">
        <v>537</v>
      </c>
      <c r="C8" s="10"/>
      <c r="D8" s="10"/>
      <c r="E8" s="10"/>
      <c r="F8" s="10"/>
      <c r="G8" s="10"/>
      <c r="H8" s="10"/>
      <c r="I8" s="10"/>
      <c r="J8" s="18">
        <f t="shared" si="0"/>
        <v>0</v>
      </c>
    </row>
    <row r="9" spans="1:10" x14ac:dyDescent="0.2">
      <c r="A9" s="172" t="s">
        <v>551</v>
      </c>
      <c r="B9" s="355" t="s">
        <v>538</v>
      </c>
      <c r="C9" s="10"/>
      <c r="D9" s="10"/>
      <c r="E9" s="10"/>
      <c r="F9" s="10"/>
      <c r="G9" s="10"/>
      <c r="H9" s="10"/>
      <c r="I9" s="10"/>
      <c r="J9" s="18">
        <f t="shared" si="0"/>
        <v>0</v>
      </c>
    </row>
    <row r="10" spans="1:10" x14ac:dyDescent="0.2">
      <c r="A10" s="172" t="s">
        <v>552</v>
      </c>
      <c r="B10" s="355" t="s">
        <v>539</v>
      </c>
      <c r="C10" s="10">
        <v>5</v>
      </c>
      <c r="D10" s="10">
        <v>25</v>
      </c>
      <c r="E10" s="10">
        <v>30</v>
      </c>
      <c r="F10" s="10"/>
      <c r="G10" s="10"/>
      <c r="H10" s="10"/>
      <c r="I10" s="10">
        <v>7</v>
      </c>
      <c r="J10" s="18">
        <f t="shared" si="0"/>
        <v>67</v>
      </c>
    </row>
    <row r="11" spans="1:10" x14ac:dyDescent="0.2">
      <c r="A11" s="172" t="s">
        <v>546</v>
      </c>
      <c r="B11" s="355" t="s">
        <v>540</v>
      </c>
      <c r="C11" s="10"/>
      <c r="D11" s="10">
        <v>35</v>
      </c>
      <c r="E11" s="10">
        <v>132</v>
      </c>
      <c r="F11" s="10"/>
      <c r="G11" s="10"/>
      <c r="H11" s="10"/>
      <c r="I11" s="10">
        <v>29</v>
      </c>
      <c r="J11" s="18">
        <f t="shared" si="0"/>
        <v>196</v>
      </c>
    </row>
    <row r="12" spans="1:10" x14ac:dyDescent="0.2">
      <c r="A12" s="172" t="s">
        <v>553</v>
      </c>
      <c r="B12" s="355" t="s">
        <v>541</v>
      </c>
      <c r="C12" s="10"/>
      <c r="D12" s="10">
        <v>15</v>
      </c>
      <c r="E12" s="10">
        <v>36</v>
      </c>
      <c r="F12" s="10"/>
      <c r="G12" s="10"/>
      <c r="H12" s="10">
        <v>2</v>
      </c>
      <c r="I12" s="10">
        <v>17</v>
      </c>
      <c r="J12" s="18">
        <f t="shared" si="0"/>
        <v>70</v>
      </c>
    </row>
    <row r="13" spans="1:10" x14ac:dyDescent="0.2">
      <c r="A13" s="172" t="s">
        <v>554</v>
      </c>
      <c r="B13" s="355" t="s">
        <v>542</v>
      </c>
      <c r="C13" s="10"/>
      <c r="D13" s="10"/>
      <c r="E13" s="10"/>
      <c r="F13" s="10"/>
      <c r="G13" s="10"/>
      <c r="H13" s="10"/>
      <c r="I13" s="10">
        <v>2</v>
      </c>
      <c r="J13" s="18">
        <f t="shared" si="0"/>
        <v>2</v>
      </c>
    </row>
    <row r="14" spans="1:10" x14ac:dyDescent="0.2">
      <c r="A14" s="172" t="s">
        <v>555</v>
      </c>
      <c r="B14" s="355" t="s">
        <v>543</v>
      </c>
      <c r="C14" s="10">
        <v>1</v>
      </c>
      <c r="D14" s="10"/>
      <c r="E14" s="10">
        <v>10</v>
      </c>
      <c r="F14" s="10"/>
      <c r="G14" s="10"/>
      <c r="H14" s="10"/>
      <c r="I14" s="10"/>
      <c r="J14" s="18">
        <f t="shared" si="0"/>
        <v>11</v>
      </c>
    </row>
    <row r="15" spans="1:10" x14ac:dyDescent="0.2">
      <c r="A15" s="172" t="s">
        <v>545</v>
      </c>
      <c r="B15" s="355" t="s">
        <v>544</v>
      </c>
      <c r="C15" s="22"/>
      <c r="D15" s="22"/>
      <c r="E15" s="22"/>
      <c r="F15" s="22"/>
      <c r="G15" s="22"/>
      <c r="H15" s="22"/>
      <c r="I15" s="22">
        <v>6</v>
      </c>
      <c r="J15" s="18">
        <f t="shared" si="0"/>
        <v>6</v>
      </c>
    </row>
    <row r="16" spans="1:10" ht="13.5" thickBot="1" x14ac:dyDescent="0.25">
      <c r="A16" s="24" t="s">
        <v>4</v>
      </c>
      <c r="B16" s="341" t="s">
        <v>94</v>
      </c>
      <c r="C16" s="26">
        <f t="shared" ref="C16:H16" si="1">SUM(C5:C15)</f>
        <v>134</v>
      </c>
      <c r="D16" s="26">
        <f t="shared" si="1"/>
        <v>127</v>
      </c>
      <c r="E16" s="26">
        <f t="shared" si="1"/>
        <v>230</v>
      </c>
      <c r="F16" s="26">
        <f t="shared" si="1"/>
        <v>0</v>
      </c>
      <c r="G16" s="26">
        <f t="shared" si="1"/>
        <v>4</v>
      </c>
      <c r="H16" s="26">
        <f t="shared" si="1"/>
        <v>2</v>
      </c>
      <c r="I16" s="26">
        <f>SUM(I5:I15)</f>
        <v>89</v>
      </c>
      <c r="J16" s="19">
        <f>SUM(J5:J15)</f>
        <v>586</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J41" sqref="J4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06" t="s">
        <v>642</v>
      </c>
      <c r="B1" s="484"/>
      <c r="C1" s="484"/>
      <c r="D1" s="484"/>
      <c r="E1" s="484"/>
      <c r="F1" s="484"/>
      <c r="G1" s="484"/>
      <c r="H1" s="484"/>
      <c r="I1" s="484"/>
      <c r="J1" s="484"/>
      <c r="K1" s="486"/>
    </row>
    <row r="2" spans="1:11" s="5" customFormat="1" ht="38.25" customHeight="1" x14ac:dyDescent="0.2">
      <c r="A2" s="14" t="s">
        <v>660</v>
      </c>
      <c r="B2" s="8"/>
      <c r="C2" s="500" t="s">
        <v>45</v>
      </c>
      <c r="D2" s="500"/>
      <c r="E2" s="500"/>
      <c r="F2" s="500" t="s">
        <v>46</v>
      </c>
      <c r="G2" s="500"/>
      <c r="H2" s="500"/>
      <c r="I2" s="514" t="s">
        <v>47</v>
      </c>
      <c r="J2" s="519" t="s">
        <v>472</v>
      </c>
      <c r="K2" s="521" t="s">
        <v>48</v>
      </c>
    </row>
    <row r="3" spans="1:11" s="5" customFormat="1" ht="30.75" customHeight="1" x14ac:dyDescent="0.2">
      <c r="A3" s="14"/>
      <c r="B3" s="8"/>
      <c r="C3" s="214" t="s">
        <v>49</v>
      </c>
      <c r="D3" s="214" t="s">
        <v>149</v>
      </c>
      <c r="E3" s="214" t="s">
        <v>150</v>
      </c>
      <c r="F3" s="214" t="s">
        <v>49</v>
      </c>
      <c r="G3" s="214" t="s">
        <v>149</v>
      </c>
      <c r="H3" s="214" t="s">
        <v>150</v>
      </c>
      <c r="I3" s="515"/>
      <c r="J3" s="520"/>
      <c r="K3" s="522"/>
    </row>
    <row r="4" spans="1:11" s="2" customFormat="1" x14ac:dyDescent="0.2">
      <c r="A4" s="353" t="s">
        <v>533</v>
      </c>
      <c r="B4" s="354" t="s">
        <v>532</v>
      </c>
      <c r="C4" s="513"/>
      <c r="D4" s="513"/>
      <c r="E4" s="513"/>
      <c r="F4" s="513"/>
      <c r="G4" s="513"/>
      <c r="H4" s="513"/>
      <c r="I4" s="513"/>
      <c r="J4" s="37"/>
      <c r="K4" s="38"/>
    </row>
    <row r="5" spans="1:11" x14ac:dyDescent="0.2">
      <c r="A5" s="172" t="s">
        <v>547</v>
      </c>
      <c r="B5" s="355" t="s">
        <v>534</v>
      </c>
      <c r="C5" s="10">
        <v>148</v>
      </c>
      <c r="D5" s="10">
        <v>30</v>
      </c>
      <c r="E5" s="10"/>
      <c r="F5" s="10"/>
      <c r="G5" s="10"/>
      <c r="H5" s="10"/>
      <c r="I5" s="10">
        <v>21</v>
      </c>
      <c r="J5" s="13">
        <f>SUM(C5:I5)</f>
        <v>199</v>
      </c>
      <c r="K5" s="36"/>
    </row>
    <row r="6" spans="1:11" x14ac:dyDescent="0.2">
      <c r="A6" s="172" t="s">
        <v>548</v>
      </c>
      <c r="B6" s="355" t="s">
        <v>535</v>
      </c>
      <c r="C6" s="10">
        <v>4</v>
      </c>
      <c r="D6" s="10">
        <v>27</v>
      </c>
      <c r="E6" s="10">
        <v>10</v>
      </c>
      <c r="F6" s="10"/>
      <c r="G6" s="10">
        <v>5</v>
      </c>
      <c r="H6" s="10"/>
      <c r="I6" s="10"/>
      <c r="J6" s="13">
        <f t="shared" ref="J6:J15" si="0">SUM(C6:I6)</f>
        <v>46</v>
      </c>
      <c r="K6" s="36">
        <v>5</v>
      </c>
    </row>
    <row r="7" spans="1:11" x14ac:dyDescent="0.2">
      <c r="A7" s="172" t="s">
        <v>549</v>
      </c>
      <c r="B7" s="355" t="s">
        <v>536</v>
      </c>
      <c r="C7" s="10">
        <v>208</v>
      </c>
      <c r="D7" s="10">
        <v>223</v>
      </c>
      <c r="E7" s="10">
        <v>215</v>
      </c>
      <c r="F7" s="10"/>
      <c r="G7" s="10">
        <v>30</v>
      </c>
      <c r="H7" s="10"/>
      <c r="I7" s="10">
        <v>418</v>
      </c>
      <c r="J7" s="13">
        <f t="shared" si="0"/>
        <v>1094</v>
      </c>
      <c r="K7" s="36">
        <v>1</v>
      </c>
    </row>
    <row r="8" spans="1:11" x14ac:dyDescent="0.2">
      <c r="A8" s="172" t="s">
        <v>550</v>
      </c>
      <c r="B8" s="355" t="s">
        <v>537</v>
      </c>
      <c r="C8" s="10"/>
      <c r="D8" s="10"/>
      <c r="E8" s="10"/>
      <c r="F8" s="10"/>
      <c r="G8" s="10"/>
      <c r="H8" s="10"/>
      <c r="I8" s="10"/>
      <c r="J8" s="13">
        <f t="shared" si="0"/>
        <v>0</v>
      </c>
      <c r="K8" s="36"/>
    </row>
    <row r="9" spans="1:11" x14ac:dyDescent="0.2">
      <c r="A9" s="172" t="s">
        <v>551</v>
      </c>
      <c r="B9" s="355" t="s">
        <v>538</v>
      </c>
      <c r="C9" s="10"/>
      <c r="D9" s="10"/>
      <c r="E9" s="10"/>
      <c r="F9" s="10"/>
      <c r="G9" s="10"/>
      <c r="H9" s="10"/>
      <c r="I9" s="10"/>
      <c r="J9" s="13">
        <f t="shared" si="0"/>
        <v>0</v>
      </c>
      <c r="K9" s="36"/>
    </row>
    <row r="10" spans="1:11" x14ac:dyDescent="0.2">
      <c r="A10" s="172" t="s">
        <v>552</v>
      </c>
      <c r="B10" s="355" t="s">
        <v>539</v>
      </c>
      <c r="C10" s="10">
        <v>98</v>
      </c>
      <c r="D10" s="10">
        <v>61</v>
      </c>
      <c r="E10" s="10">
        <v>29</v>
      </c>
      <c r="F10" s="10"/>
      <c r="G10" s="10"/>
      <c r="H10" s="10"/>
      <c r="I10" s="10">
        <v>165</v>
      </c>
      <c r="J10" s="13">
        <f t="shared" si="0"/>
        <v>353</v>
      </c>
      <c r="K10" s="36">
        <v>3</v>
      </c>
    </row>
    <row r="11" spans="1:11" x14ac:dyDescent="0.2">
      <c r="A11" s="172" t="s">
        <v>546</v>
      </c>
      <c r="B11" s="355" t="s">
        <v>540</v>
      </c>
      <c r="C11" s="10"/>
      <c r="D11" s="10">
        <v>33</v>
      </c>
      <c r="E11" s="10">
        <v>103</v>
      </c>
      <c r="F11" s="10"/>
      <c r="G11" s="10"/>
      <c r="H11" s="10"/>
      <c r="I11" s="10">
        <v>256</v>
      </c>
      <c r="J11" s="13">
        <f t="shared" si="0"/>
        <v>392</v>
      </c>
      <c r="K11" s="36">
        <v>50</v>
      </c>
    </row>
    <row r="12" spans="1:11" x14ac:dyDescent="0.2">
      <c r="A12" s="172" t="s">
        <v>553</v>
      </c>
      <c r="B12" s="355" t="s">
        <v>541</v>
      </c>
      <c r="C12" s="10"/>
      <c r="D12" s="10">
        <v>15</v>
      </c>
      <c r="E12" s="10">
        <v>63</v>
      </c>
      <c r="F12" s="10"/>
      <c r="G12" s="10"/>
      <c r="H12" s="10">
        <v>42</v>
      </c>
      <c r="I12" s="10">
        <v>346</v>
      </c>
      <c r="J12" s="13">
        <f t="shared" si="0"/>
        <v>466</v>
      </c>
      <c r="K12" s="36">
        <v>41</v>
      </c>
    </row>
    <row r="13" spans="1:11" x14ac:dyDescent="0.2">
      <c r="A13" s="172" t="s">
        <v>554</v>
      </c>
      <c r="B13" s="355" t="s">
        <v>542</v>
      </c>
      <c r="C13" s="10"/>
      <c r="D13" s="10"/>
      <c r="E13" s="10"/>
      <c r="F13" s="10"/>
      <c r="G13" s="10"/>
      <c r="H13" s="10"/>
      <c r="I13" s="10">
        <v>122</v>
      </c>
      <c r="J13" s="13">
        <f t="shared" si="0"/>
        <v>122</v>
      </c>
      <c r="K13" s="36"/>
    </row>
    <row r="14" spans="1:11" x14ac:dyDescent="0.2">
      <c r="A14" s="172" t="s">
        <v>555</v>
      </c>
      <c r="B14" s="355" t="s">
        <v>543</v>
      </c>
      <c r="C14" s="10">
        <v>9</v>
      </c>
      <c r="D14" s="10"/>
      <c r="E14" s="10">
        <v>10</v>
      </c>
      <c r="F14" s="10"/>
      <c r="G14" s="10"/>
      <c r="H14" s="10"/>
      <c r="I14" s="10"/>
      <c r="J14" s="13">
        <f t="shared" si="0"/>
        <v>19</v>
      </c>
      <c r="K14" s="36">
        <v>9</v>
      </c>
    </row>
    <row r="15" spans="1:11" x14ac:dyDescent="0.2">
      <c r="A15" s="172" t="s">
        <v>545</v>
      </c>
      <c r="B15" s="355" t="s">
        <v>544</v>
      </c>
      <c r="C15" s="22"/>
      <c r="D15" s="22"/>
      <c r="E15" s="22"/>
      <c r="F15" s="22"/>
      <c r="G15" s="22"/>
      <c r="H15" s="22"/>
      <c r="I15" s="22"/>
      <c r="J15" s="13">
        <f t="shared" si="0"/>
        <v>0</v>
      </c>
      <c r="K15" s="340"/>
    </row>
    <row r="16" spans="1:11" ht="13.5" thickBot="1" x14ac:dyDescent="0.25">
      <c r="A16" s="24" t="s">
        <v>472</v>
      </c>
      <c r="B16" s="341" t="s">
        <v>94</v>
      </c>
      <c r="C16" s="26">
        <f>SUM(C5:C15)</f>
        <v>467</v>
      </c>
      <c r="D16" s="26">
        <f t="shared" ref="D16:I16" si="1">SUM(D5:D15)</f>
        <v>389</v>
      </c>
      <c r="E16" s="26">
        <f t="shared" si="1"/>
        <v>430</v>
      </c>
      <c r="F16" s="26">
        <f t="shared" si="1"/>
        <v>0</v>
      </c>
      <c r="G16" s="26">
        <f t="shared" si="1"/>
        <v>35</v>
      </c>
      <c r="H16" s="26">
        <f t="shared" si="1"/>
        <v>42</v>
      </c>
      <c r="I16" s="26">
        <f t="shared" si="1"/>
        <v>1328</v>
      </c>
      <c r="J16" s="26">
        <f>SUM(J5:J15)</f>
        <v>2691</v>
      </c>
      <c r="K16" s="19">
        <f>SUM(K5:K15)</f>
        <v>109</v>
      </c>
    </row>
    <row r="18" spans="1:11" ht="30" customHeight="1" x14ac:dyDescent="0.2">
      <c r="A18" s="518" t="s">
        <v>610</v>
      </c>
      <c r="B18" s="518"/>
      <c r="C18" s="518"/>
      <c r="D18" s="518"/>
      <c r="E18" s="518"/>
      <c r="F18" s="518"/>
      <c r="G18" s="518"/>
      <c r="H18" s="518"/>
      <c r="I18" s="518"/>
      <c r="J18" s="518"/>
      <c r="K18" s="51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7"/>
  <sheetViews>
    <sheetView topLeftCell="A139" zoomScaleNormal="100" workbookViewId="0">
      <selection activeCell="C183" sqref="C18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24" t="s">
        <v>397</v>
      </c>
      <c r="B1" s="525"/>
      <c r="C1" s="525"/>
      <c r="D1" s="525"/>
      <c r="E1" s="525"/>
      <c r="F1" s="525"/>
      <c r="G1" s="525"/>
      <c r="H1" s="525"/>
      <c r="I1" s="525"/>
      <c r="J1" s="525"/>
      <c r="K1" s="511"/>
    </row>
    <row r="2" spans="1:11" s="5" customFormat="1" ht="38.25" customHeight="1" x14ac:dyDescent="0.2">
      <c r="A2" s="14" t="s">
        <v>660</v>
      </c>
      <c r="B2" s="8"/>
      <c r="C2" s="500" t="s">
        <v>0</v>
      </c>
      <c r="D2" s="500"/>
      <c r="E2" s="500" t="s">
        <v>2</v>
      </c>
      <c r="F2" s="500"/>
      <c r="G2" s="500" t="s">
        <v>1</v>
      </c>
      <c r="H2" s="500"/>
      <c r="I2" s="501" t="s">
        <v>3</v>
      </c>
      <c r="J2" s="502"/>
      <c r="K2" s="45" t="s">
        <v>4</v>
      </c>
    </row>
    <row r="3" spans="1:11" s="5" customFormat="1" ht="13.5" customHeight="1" thickBot="1" x14ac:dyDescent="0.25">
      <c r="A3" s="44"/>
      <c r="B3" s="48"/>
      <c r="C3" s="49" t="s">
        <v>7</v>
      </c>
      <c r="D3" s="49" t="s">
        <v>8</v>
      </c>
      <c r="E3" s="49" t="s">
        <v>7</v>
      </c>
      <c r="F3" s="49" t="s">
        <v>8</v>
      </c>
      <c r="G3" s="49" t="s">
        <v>7</v>
      </c>
      <c r="H3" s="49" t="s">
        <v>8</v>
      </c>
      <c r="I3" s="118" t="s">
        <v>7</v>
      </c>
      <c r="J3" s="118" t="s">
        <v>8</v>
      </c>
      <c r="K3" s="42"/>
    </row>
    <row r="4" spans="1:11" s="6" customFormat="1" x14ac:dyDescent="0.2">
      <c r="A4" s="105" t="s">
        <v>652</v>
      </c>
      <c r="B4" s="47"/>
      <c r="C4" s="503"/>
      <c r="D4" s="504"/>
      <c r="E4" s="504"/>
      <c r="F4" s="504"/>
      <c r="G4" s="504"/>
      <c r="H4" s="504"/>
      <c r="I4" s="504"/>
      <c r="J4" s="504"/>
      <c r="K4" s="505"/>
    </row>
    <row r="5" spans="1:11" x14ac:dyDescent="0.2">
      <c r="A5" s="353" t="s">
        <v>533</v>
      </c>
      <c r="B5" s="354" t="s">
        <v>532</v>
      </c>
      <c r="C5" s="494"/>
      <c r="D5" s="495"/>
      <c r="E5" s="495"/>
      <c r="F5" s="495"/>
      <c r="G5" s="495"/>
      <c r="H5" s="495"/>
      <c r="I5" s="495"/>
      <c r="J5" s="495"/>
      <c r="K5" s="496"/>
    </row>
    <row r="6" spans="1:11" ht="12.75" customHeight="1" x14ac:dyDescent="0.2">
      <c r="A6" s="172" t="s">
        <v>547</v>
      </c>
      <c r="B6" s="355" t="s">
        <v>534</v>
      </c>
      <c r="C6" s="10"/>
      <c r="D6" s="10"/>
      <c r="E6" s="10"/>
      <c r="F6" s="10"/>
      <c r="G6" s="10"/>
      <c r="H6" s="10"/>
      <c r="I6" s="114"/>
      <c r="J6" s="115"/>
      <c r="K6" s="18">
        <f>SUM(C6:J6)</f>
        <v>0</v>
      </c>
    </row>
    <row r="7" spans="1:11" ht="12.75" customHeight="1" x14ac:dyDescent="0.2">
      <c r="A7" s="172" t="s">
        <v>548</v>
      </c>
      <c r="B7" s="355" t="s">
        <v>535</v>
      </c>
      <c r="C7" s="10"/>
      <c r="D7" s="10"/>
      <c r="E7" s="10"/>
      <c r="F7" s="10"/>
      <c r="G7" s="10"/>
      <c r="H7" s="10"/>
      <c r="I7" s="114"/>
      <c r="J7" s="115"/>
      <c r="K7" s="18">
        <f t="shared" ref="K7:K19" si="0">SUM(C7:J7)</f>
        <v>0</v>
      </c>
    </row>
    <row r="8" spans="1:11" x14ac:dyDescent="0.2">
      <c r="A8" s="172" t="s">
        <v>549</v>
      </c>
      <c r="B8" s="355" t="s">
        <v>536</v>
      </c>
      <c r="C8" s="10"/>
      <c r="D8" s="10"/>
      <c r="E8" s="10"/>
      <c r="F8" s="10"/>
      <c r="G8" s="10"/>
      <c r="H8" s="10"/>
      <c r="I8" s="114"/>
      <c r="J8" s="115"/>
      <c r="K8" s="18">
        <f t="shared" si="0"/>
        <v>0</v>
      </c>
    </row>
    <row r="9" spans="1:11" x14ac:dyDescent="0.2">
      <c r="A9" s="172" t="s">
        <v>550</v>
      </c>
      <c r="B9" s="355" t="s">
        <v>537</v>
      </c>
      <c r="C9" s="10"/>
      <c r="D9" s="10"/>
      <c r="E9" s="10"/>
      <c r="F9" s="10"/>
      <c r="G9" s="10"/>
      <c r="H9" s="10"/>
      <c r="I9" s="114"/>
      <c r="J9" s="115"/>
      <c r="K9" s="18">
        <f t="shared" si="0"/>
        <v>0</v>
      </c>
    </row>
    <row r="10" spans="1:11" x14ac:dyDescent="0.2">
      <c r="A10" s="172" t="s">
        <v>551</v>
      </c>
      <c r="B10" s="355" t="s">
        <v>538</v>
      </c>
      <c r="C10" s="10"/>
      <c r="D10" s="10"/>
      <c r="E10" s="10"/>
      <c r="F10" s="10"/>
      <c r="G10" s="10"/>
      <c r="H10" s="10"/>
      <c r="I10" s="114"/>
      <c r="J10" s="115"/>
      <c r="K10" s="18">
        <f t="shared" si="0"/>
        <v>0</v>
      </c>
    </row>
    <row r="11" spans="1:11" ht="12.75" customHeight="1" x14ac:dyDescent="0.2">
      <c r="A11" s="172" t="s">
        <v>552</v>
      </c>
      <c r="B11" s="355" t="s">
        <v>539</v>
      </c>
      <c r="C11" s="10">
        <v>0</v>
      </c>
      <c r="D11" s="10">
        <v>0</v>
      </c>
      <c r="E11" s="10">
        <v>0</v>
      </c>
      <c r="F11" s="10">
        <v>0</v>
      </c>
      <c r="G11" s="10">
        <v>0</v>
      </c>
      <c r="H11" s="10">
        <v>0</v>
      </c>
      <c r="I11" s="114">
        <v>1</v>
      </c>
      <c r="J11" s="115">
        <v>0</v>
      </c>
      <c r="K11" s="18">
        <f t="shared" si="0"/>
        <v>1</v>
      </c>
    </row>
    <row r="12" spans="1:11" x14ac:dyDescent="0.2">
      <c r="A12" s="172" t="s">
        <v>546</v>
      </c>
      <c r="B12" s="355" t="s">
        <v>540</v>
      </c>
      <c r="C12" s="10"/>
      <c r="D12" s="10"/>
      <c r="E12" s="10"/>
      <c r="F12" s="10"/>
      <c r="G12" s="10"/>
      <c r="H12" s="10"/>
      <c r="I12" s="114"/>
      <c r="J12" s="115"/>
      <c r="K12" s="18">
        <f t="shared" si="0"/>
        <v>0</v>
      </c>
    </row>
    <row r="13" spans="1:11" x14ac:dyDescent="0.2">
      <c r="A13" s="172" t="s">
        <v>553</v>
      </c>
      <c r="B13" s="355" t="s">
        <v>541</v>
      </c>
      <c r="C13" s="10">
        <v>2333</v>
      </c>
      <c r="D13" s="10">
        <v>0</v>
      </c>
      <c r="E13" s="10">
        <v>0</v>
      </c>
      <c r="F13" s="10">
        <v>0</v>
      </c>
      <c r="G13" s="10">
        <v>778</v>
      </c>
      <c r="H13" s="10">
        <v>0</v>
      </c>
      <c r="I13" s="114">
        <v>225</v>
      </c>
      <c r="J13" s="115">
        <v>162</v>
      </c>
      <c r="K13" s="18">
        <f t="shared" si="0"/>
        <v>3498</v>
      </c>
    </row>
    <row r="14" spans="1:11" x14ac:dyDescent="0.2">
      <c r="A14" s="172" t="s">
        <v>554</v>
      </c>
      <c r="B14" s="355" t="s">
        <v>542</v>
      </c>
      <c r="C14" s="10"/>
      <c r="D14" s="10"/>
      <c r="E14" s="10"/>
      <c r="F14" s="10"/>
      <c r="G14" s="10"/>
      <c r="H14" s="10"/>
      <c r="I14" s="114"/>
      <c r="J14" s="115"/>
      <c r="K14" s="18">
        <f t="shared" si="0"/>
        <v>0</v>
      </c>
    </row>
    <row r="15" spans="1:11" s="6" customFormat="1" x14ac:dyDescent="0.2">
      <c r="A15" s="172" t="s">
        <v>555</v>
      </c>
      <c r="B15" s="355" t="s">
        <v>543</v>
      </c>
      <c r="C15" s="10"/>
      <c r="D15" s="10"/>
      <c r="E15" s="10"/>
      <c r="F15" s="10"/>
      <c r="G15" s="10"/>
      <c r="H15" s="10"/>
      <c r="I15" s="114"/>
      <c r="J15" s="115"/>
      <c r="K15" s="18">
        <f t="shared" si="0"/>
        <v>0</v>
      </c>
    </row>
    <row r="16" spans="1:11" s="6" customFormat="1" x14ac:dyDescent="0.2">
      <c r="A16" s="172" t="s">
        <v>545</v>
      </c>
      <c r="B16" s="355" t="s">
        <v>544</v>
      </c>
      <c r="C16" s="10"/>
      <c r="D16" s="10"/>
      <c r="E16" s="10"/>
      <c r="F16" s="10"/>
      <c r="G16" s="10"/>
      <c r="H16" s="10"/>
      <c r="I16" s="114"/>
      <c r="J16" s="115"/>
      <c r="K16" s="18">
        <f t="shared" si="0"/>
        <v>0</v>
      </c>
    </row>
    <row r="17" spans="1:11" s="6" customFormat="1" x14ac:dyDescent="0.2">
      <c r="A17" s="356" t="s">
        <v>93</v>
      </c>
      <c r="B17" s="357" t="s">
        <v>94</v>
      </c>
      <c r="C17" s="13">
        <f>SUM(C6:C16)</f>
        <v>2333</v>
      </c>
      <c r="D17" s="13">
        <f t="shared" ref="D17:J17" si="1">SUM(D6:D16)</f>
        <v>0</v>
      </c>
      <c r="E17" s="13">
        <f t="shared" si="1"/>
        <v>0</v>
      </c>
      <c r="F17" s="13">
        <f t="shared" si="1"/>
        <v>0</v>
      </c>
      <c r="G17" s="13">
        <f t="shared" si="1"/>
        <v>778</v>
      </c>
      <c r="H17" s="13">
        <f t="shared" si="1"/>
        <v>0</v>
      </c>
      <c r="I17" s="13">
        <f t="shared" si="1"/>
        <v>226</v>
      </c>
      <c r="J17" s="13">
        <f t="shared" si="1"/>
        <v>162</v>
      </c>
      <c r="K17" s="18">
        <f>SUM(K6:K16)</f>
        <v>3499</v>
      </c>
    </row>
    <row r="18" spans="1:11" s="6" customFormat="1" x14ac:dyDescent="0.2">
      <c r="A18" s="366" t="s">
        <v>686</v>
      </c>
      <c r="B18" s="367" t="s">
        <v>94</v>
      </c>
      <c r="C18" s="95">
        <v>893</v>
      </c>
      <c r="D18" s="95">
        <v>0</v>
      </c>
      <c r="E18" s="95">
        <v>0</v>
      </c>
      <c r="F18" s="95">
        <v>0</v>
      </c>
      <c r="G18" s="95">
        <v>320</v>
      </c>
      <c r="H18" s="95">
        <v>0</v>
      </c>
      <c r="I18" s="95">
        <v>86</v>
      </c>
      <c r="J18" s="95">
        <v>46</v>
      </c>
      <c r="K18" s="20">
        <f t="shared" si="0"/>
        <v>1345</v>
      </c>
    </row>
    <row r="19" spans="1:11" s="6" customFormat="1" x14ac:dyDescent="0.2">
      <c r="A19" s="366" t="s">
        <v>687</v>
      </c>
      <c r="B19" s="367" t="s">
        <v>94</v>
      </c>
      <c r="C19" s="95">
        <v>302</v>
      </c>
      <c r="D19" s="95">
        <v>0</v>
      </c>
      <c r="E19" s="95">
        <v>0</v>
      </c>
      <c r="F19" s="95">
        <v>0</v>
      </c>
      <c r="G19" s="95">
        <v>105</v>
      </c>
      <c r="H19" s="95">
        <v>0</v>
      </c>
      <c r="I19" s="95">
        <v>25</v>
      </c>
      <c r="J19" s="95">
        <v>11</v>
      </c>
      <c r="K19" s="20">
        <f t="shared" si="0"/>
        <v>443</v>
      </c>
    </row>
    <row r="20" spans="1:11" s="2" customFormat="1" x14ac:dyDescent="0.2">
      <c r="A20" s="175" t="s">
        <v>653</v>
      </c>
      <c r="B20" s="358"/>
      <c r="C20" s="497"/>
      <c r="D20" s="498"/>
      <c r="E20" s="498"/>
      <c r="F20" s="498"/>
      <c r="G20" s="498"/>
      <c r="H20" s="498"/>
      <c r="I20" s="498"/>
      <c r="J20" s="498"/>
      <c r="K20" s="499"/>
    </row>
    <row r="21" spans="1:11" x14ac:dyDescent="0.2">
      <c r="A21" s="353" t="s">
        <v>533</v>
      </c>
      <c r="B21" s="354" t="s">
        <v>532</v>
      </c>
      <c r="C21" s="494"/>
      <c r="D21" s="495"/>
      <c r="E21" s="495"/>
      <c r="F21" s="495"/>
      <c r="G21" s="495"/>
      <c r="H21" s="495"/>
      <c r="I21" s="495"/>
      <c r="J21" s="495"/>
      <c r="K21" s="496"/>
    </row>
    <row r="22" spans="1:11" x14ac:dyDescent="0.2">
      <c r="A22" s="172" t="s">
        <v>547</v>
      </c>
      <c r="B22" s="355" t="s">
        <v>534</v>
      </c>
      <c r="C22" s="10"/>
      <c r="D22" s="10"/>
      <c r="E22" s="10"/>
      <c r="F22" s="10"/>
      <c r="G22" s="10"/>
      <c r="H22" s="10"/>
      <c r="I22" s="114"/>
      <c r="J22" s="115"/>
      <c r="K22" s="18">
        <f>SUM(C22:J22)</f>
        <v>0</v>
      </c>
    </row>
    <row r="23" spans="1:11" x14ac:dyDescent="0.2">
      <c r="A23" s="172" t="s">
        <v>548</v>
      </c>
      <c r="B23" s="355" t="s">
        <v>535</v>
      </c>
      <c r="C23" s="10"/>
      <c r="D23" s="10"/>
      <c r="E23" s="10"/>
      <c r="F23" s="10"/>
      <c r="G23" s="10"/>
      <c r="H23" s="10"/>
      <c r="I23" s="114"/>
      <c r="J23" s="115"/>
      <c r="K23" s="18">
        <f t="shared" ref="K23:K32" si="2">SUM(C23:J23)</f>
        <v>0</v>
      </c>
    </row>
    <row r="24" spans="1:11" x14ac:dyDescent="0.2">
      <c r="A24" s="172" t="s">
        <v>549</v>
      </c>
      <c r="B24" s="355" t="s">
        <v>536</v>
      </c>
      <c r="C24" s="10"/>
      <c r="D24" s="10"/>
      <c r="E24" s="10"/>
      <c r="F24" s="10"/>
      <c r="G24" s="10"/>
      <c r="H24" s="10"/>
      <c r="I24" s="114"/>
      <c r="J24" s="115"/>
      <c r="K24" s="18">
        <f t="shared" si="2"/>
        <v>0</v>
      </c>
    </row>
    <row r="25" spans="1:11" x14ac:dyDescent="0.2">
      <c r="A25" s="172" t="s">
        <v>550</v>
      </c>
      <c r="B25" s="355" t="s">
        <v>537</v>
      </c>
      <c r="C25" s="10"/>
      <c r="D25" s="10"/>
      <c r="E25" s="10"/>
      <c r="F25" s="10"/>
      <c r="G25" s="10"/>
      <c r="H25" s="10"/>
      <c r="I25" s="114"/>
      <c r="J25" s="115"/>
      <c r="K25" s="18">
        <f t="shared" si="2"/>
        <v>0</v>
      </c>
    </row>
    <row r="26" spans="1:11" x14ac:dyDescent="0.2">
      <c r="A26" s="172" t="s">
        <v>551</v>
      </c>
      <c r="B26" s="355" t="s">
        <v>538</v>
      </c>
      <c r="C26" s="10">
        <v>0</v>
      </c>
      <c r="D26" s="10">
        <v>0</v>
      </c>
      <c r="E26" s="10">
        <v>0</v>
      </c>
      <c r="F26" s="10">
        <v>0</v>
      </c>
      <c r="G26" s="10">
        <v>42</v>
      </c>
      <c r="H26" s="10">
        <v>8</v>
      </c>
      <c r="I26" s="114">
        <v>0</v>
      </c>
      <c r="J26" s="115">
        <v>0</v>
      </c>
      <c r="K26" s="18">
        <f t="shared" si="2"/>
        <v>50</v>
      </c>
    </row>
    <row r="27" spans="1:11" x14ac:dyDescent="0.2">
      <c r="A27" s="172" t="s">
        <v>552</v>
      </c>
      <c r="B27" s="355" t="s">
        <v>539</v>
      </c>
      <c r="C27" s="10"/>
      <c r="D27" s="10"/>
      <c r="E27" s="10"/>
      <c r="F27" s="10"/>
      <c r="G27" s="10"/>
      <c r="H27" s="10"/>
      <c r="I27" s="114"/>
      <c r="J27" s="115"/>
      <c r="K27" s="18">
        <f t="shared" si="2"/>
        <v>0</v>
      </c>
    </row>
    <row r="28" spans="1:11" x14ac:dyDescent="0.2">
      <c r="A28" s="172" t="s">
        <v>546</v>
      </c>
      <c r="B28" s="355" t="s">
        <v>540</v>
      </c>
      <c r="C28" s="10"/>
      <c r="D28" s="10"/>
      <c r="E28" s="10"/>
      <c r="F28" s="10"/>
      <c r="G28" s="10"/>
      <c r="H28" s="10"/>
      <c r="I28" s="114"/>
      <c r="J28" s="115"/>
      <c r="K28" s="18">
        <f t="shared" si="2"/>
        <v>0</v>
      </c>
    </row>
    <row r="29" spans="1:11" x14ac:dyDescent="0.2">
      <c r="A29" s="172" t="s">
        <v>553</v>
      </c>
      <c r="B29" s="355" t="s">
        <v>541</v>
      </c>
      <c r="C29" s="10">
        <v>1147</v>
      </c>
      <c r="D29" s="10">
        <v>76</v>
      </c>
      <c r="E29" s="10">
        <v>0</v>
      </c>
      <c r="F29" s="10">
        <v>0</v>
      </c>
      <c r="G29" s="10">
        <v>640</v>
      </c>
      <c r="H29" s="10">
        <v>37</v>
      </c>
      <c r="I29" s="114">
        <v>176</v>
      </c>
      <c r="J29" s="115">
        <v>137</v>
      </c>
      <c r="K29" s="18">
        <f t="shared" si="2"/>
        <v>2213</v>
      </c>
    </row>
    <row r="30" spans="1:11" x14ac:dyDescent="0.2">
      <c r="A30" s="172" t="s">
        <v>554</v>
      </c>
      <c r="B30" s="355" t="s">
        <v>542</v>
      </c>
      <c r="C30" s="10"/>
      <c r="D30" s="10"/>
      <c r="E30" s="10"/>
      <c r="F30" s="10"/>
      <c r="G30" s="10"/>
      <c r="H30" s="10"/>
      <c r="I30" s="114"/>
      <c r="J30" s="115"/>
      <c r="K30" s="18">
        <f t="shared" si="2"/>
        <v>0</v>
      </c>
    </row>
    <row r="31" spans="1:11" x14ac:dyDescent="0.2">
      <c r="A31" s="172" t="s">
        <v>555</v>
      </c>
      <c r="B31" s="355" t="s">
        <v>543</v>
      </c>
      <c r="C31" s="10"/>
      <c r="D31" s="10"/>
      <c r="E31" s="10"/>
      <c r="F31" s="10"/>
      <c r="G31" s="10"/>
      <c r="H31" s="10"/>
      <c r="I31" s="114"/>
      <c r="J31" s="115"/>
      <c r="K31" s="18">
        <f t="shared" si="2"/>
        <v>0</v>
      </c>
    </row>
    <row r="32" spans="1:11" x14ac:dyDescent="0.2">
      <c r="A32" s="172" t="s">
        <v>545</v>
      </c>
      <c r="B32" s="355" t="s">
        <v>544</v>
      </c>
      <c r="C32" s="10"/>
      <c r="D32" s="10"/>
      <c r="E32" s="10"/>
      <c r="F32" s="10"/>
      <c r="G32" s="10"/>
      <c r="H32" s="10"/>
      <c r="I32" s="114"/>
      <c r="J32" s="115"/>
      <c r="K32" s="18">
        <f t="shared" si="2"/>
        <v>0</v>
      </c>
    </row>
    <row r="33" spans="1:11" x14ac:dyDescent="0.2">
      <c r="A33" s="356" t="s">
        <v>93</v>
      </c>
      <c r="B33" s="357" t="s">
        <v>94</v>
      </c>
      <c r="C33" s="13">
        <f>SUM(C22:C32)</f>
        <v>1147</v>
      </c>
      <c r="D33" s="13">
        <f t="shared" ref="D33:J33" si="3">SUM(D22:D32)</f>
        <v>76</v>
      </c>
      <c r="E33" s="13">
        <f t="shared" si="3"/>
        <v>0</v>
      </c>
      <c r="F33" s="13">
        <f t="shared" si="3"/>
        <v>0</v>
      </c>
      <c r="G33" s="13">
        <f t="shared" si="3"/>
        <v>682</v>
      </c>
      <c r="H33" s="13">
        <f t="shared" si="3"/>
        <v>45</v>
      </c>
      <c r="I33" s="13">
        <f t="shared" si="3"/>
        <v>176</v>
      </c>
      <c r="J33" s="13">
        <f t="shared" si="3"/>
        <v>137</v>
      </c>
      <c r="K33" s="18">
        <f>SUM(K22:K32)</f>
        <v>2263</v>
      </c>
    </row>
    <row r="34" spans="1:11" x14ac:dyDescent="0.2">
      <c r="A34" s="366" t="s">
        <v>686</v>
      </c>
      <c r="B34" s="367" t="s">
        <v>94</v>
      </c>
      <c r="C34" s="95">
        <v>77</v>
      </c>
      <c r="D34" s="95">
        <v>8</v>
      </c>
      <c r="E34" s="95">
        <v>0</v>
      </c>
      <c r="F34" s="95">
        <v>0</v>
      </c>
      <c r="G34" s="95">
        <v>72</v>
      </c>
      <c r="H34" s="95">
        <v>7</v>
      </c>
      <c r="I34" s="95">
        <v>30</v>
      </c>
      <c r="J34" s="95">
        <v>17</v>
      </c>
      <c r="K34" s="20">
        <f t="shared" ref="K34:K35" si="4">SUM(C34:J34)</f>
        <v>211</v>
      </c>
    </row>
    <row r="35" spans="1:11" x14ac:dyDescent="0.2">
      <c r="A35" s="366" t="s">
        <v>687</v>
      </c>
      <c r="B35" s="367" t="s">
        <v>94</v>
      </c>
      <c r="C35" s="95">
        <v>153</v>
      </c>
      <c r="D35" s="95">
        <v>5</v>
      </c>
      <c r="E35" s="95">
        <v>0</v>
      </c>
      <c r="F35" s="95">
        <v>0</v>
      </c>
      <c r="G35" s="95">
        <v>84</v>
      </c>
      <c r="H35" s="95">
        <v>9</v>
      </c>
      <c r="I35" s="95">
        <v>23</v>
      </c>
      <c r="J35" s="95">
        <v>19</v>
      </c>
      <c r="K35" s="20">
        <f t="shared" si="4"/>
        <v>293</v>
      </c>
    </row>
    <row r="36" spans="1:11" s="2" customFormat="1" x14ac:dyDescent="0.2">
      <c r="A36" s="175" t="s">
        <v>654</v>
      </c>
      <c r="B36" s="358"/>
      <c r="C36" s="497"/>
      <c r="D36" s="498"/>
      <c r="E36" s="498"/>
      <c r="F36" s="498"/>
      <c r="G36" s="498"/>
      <c r="H36" s="498"/>
      <c r="I36" s="498"/>
      <c r="J36" s="498"/>
      <c r="K36" s="499"/>
    </row>
    <row r="37" spans="1:11" x14ac:dyDescent="0.2">
      <c r="A37" s="353" t="s">
        <v>533</v>
      </c>
      <c r="B37" s="354" t="s">
        <v>532</v>
      </c>
      <c r="C37" s="494"/>
      <c r="D37" s="495"/>
      <c r="E37" s="495"/>
      <c r="F37" s="495"/>
      <c r="G37" s="495"/>
      <c r="H37" s="495"/>
      <c r="I37" s="495"/>
      <c r="J37" s="495"/>
      <c r="K37" s="496"/>
    </row>
    <row r="38" spans="1:11" x14ac:dyDescent="0.2">
      <c r="A38" s="172" t="s">
        <v>547</v>
      </c>
      <c r="B38" s="355" t="s">
        <v>534</v>
      </c>
      <c r="C38" s="10"/>
      <c r="D38" s="10"/>
      <c r="E38" s="10"/>
      <c r="F38" s="10"/>
      <c r="G38" s="10"/>
      <c r="H38" s="10"/>
      <c r="I38" s="114"/>
      <c r="J38" s="115"/>
      <c r="K38" s="18">
        <f>SUM(C38:J38)</f>
        <v>0</v>
      </c>
    </row>
    <row r="39" spans="1:11" x14ac:dyDescent="0.2">
      <c r="A39" s="172" t="s">
        <v>548</v>
      </c>
      <c r="B39" s="355" t="s">
        <v>535</v>
      </c>
      <c r="C39" s="10"/>
      <c r="D39" s="10"/>
      <c r="E39" s="10"/>
      <c r="F39" s="10"/>
      <c r="G39" s="10"/>
      <c r="H39" s="10"/>
      <c r="I39" s="114"/>
      <c r="J39" s="115"/>
      <c r="K39" s="18">
        <f t="shared" ref="K39:K48" si="5">SUM(C39:J39)</f>
        <v>0</v>
      </c>
    </row>
    <row r="40" spans="1:11" x14ac:dyDescent="0.2">
      <c r="A40" s="172" t="s">
        <v>549</v>
      </c>
      <c r="B40" s="355" t="s">
        <v>536</v>
      </c>
      <c r="C40" s="10"/>
      <c r="D40" s="10"/>
      <c r="E40" s="10"/>
      <c r="F40" s="10"/>
      <c r="G40" s="10"/>
      <c r="H40" s="10"/>
      <c r="I40" s="114"/>
      <c r="J40" s="115"/>
      <c r="K40" s="18">
        <f t="shared" si="5"/>
        <v>0</v>
      </c>
    </row>
    <row r="41" spans="1:11" x14ac:dyDescent="0.2">
      <c r="A41" s="172" t="s">
        <v>550</v>
      </c>
      <c r="B41" s="355" t="s">
        <v>537</v>
      </c>
      <c r="C41" s="10"/>
      <c r="D41" s="10"/>
      <c r="E41" s="10"/>
      <c r="F41" s="10"/>
      <c r="G41" s="10"/>
      <c r="H41" s="10"/>
      <c r="I41" s="114"/>
      <c r="J41" s="115"/>
      <c r="K41" s="18">
        <f t="shared" si="5"/>
        <v>0</v>
      </c>
    </row>
    <row r="42" spans="1:11" x14ac:dyDescent="0.2">
      <c r="A42" s="172" t="s">
        <v>551</v>
      </c>
      <c r="B42" s="355" t="s">
        <v>538</v>
      </c>
      <c r="C42" s="10">
        <v>0</v>
      </c>
      <c r="D42" s="10">
        <v>0</v>
      </c>
      <c r="E42" s="10">
        <v>0</v>
      </c>
      <c r="F42" s="10">
        <v>0</v>
      </c>
      <c r="G42" s="10">
        <v>0</v>
      </c>
      <c r="H42" s="10">
        <v>0</v>
      </c>
      <c r="I42" s="114">
        <v>9</v>
      </c>
      <c r="J42" s="115">
        <v>3</v>
      </c>
      <c r="K42" s="18">
        <f t="shared" si="5"/>
        <v>12</v>
      </c>
    </row>
    <row r="43" spans="1:11" x14ac:dyDescent="0.2">
      <c r="A43" s="172" t="s">
        <v>552</v>
      </c>
      <c r="B43" s="355" t="s">
        <v>539</v>
      </c>
      <c r="C43" s="10">
        <v>0</v>
      </c>
      <c r="D43" s="10">
        <v>0</v>
      </c>
      <c r="E43" s="10">
        <v>0</v>
      </c>
      <c r="F43" s="10">
        <v>0</v>
      </c>
      <c r="G43" s="10">
        <v>0</v>
      </c>
      <c r="H43" s="10">
        <v>0</v>
      </c>
      <c r="I43" s="114">
        <v>10</v>
      </c>
      <c r="J43" s="115">
        <v>0</v>
      </c>
      <c r="K43" s="18">
        <f t="shared" si="5"/>
        <v>10</v>
      </c>
    </row>
    <row r="44" spans="1:11" x14ac:dyDescent="0.2">
      <c r="A44" s="172" t="s">
        <v>546</v>
      </c>
      <c r="B44" s="355" t="s">
        <v>540</v>
      </c>
      <c r="C44" s="10">
        <v>682</v>
      </c>
      <c r="D44" s="10">
        <v>0</v>
      </c>
      <c r="E44" s="10">
        <v>0</v>
      </c>
      <c r="F44" s="10">
        <v>0</v>
      </c>
      <c r="G44" s="10">
        <v>345</v>
      </c>
      <c r="H44" s="10">
        <v>0</v>
      </c>
      <c r="I44" s="114">
        <v>93</v>
      </c>
      <c r="J44" s="115">
        <v>2</v>
      </c>
      <c r="K44" s="18">
        <f t="shared" si="5"/>
        <v>1122</v>
      </c>
    </row>
    <row r="45" spans="1:11" x14ac:dyDescent="0.2">
      <c r="A45" s="172" t="s">
        <v>553</v>
      </c>
      <c r="B45" s="355" t="s">
        <v>541</v>
      </c>
      <c r="C45" s="10">
        <v>1013</v>
      </c>
      <c r="D45" s="10">
        <v>34</v>
      </c>
      <c r="E45" s="10">
        <v>0</v>
      </c>
      <c r="F45" s="10">
        <v>0</v>
      </c>
      <c r="G45" s="10">
        <v>415</v>
      </c>
      <c r="H45" s="10">
        <v>11</v>
      </c>
      <c r="I45" s="114">
        <v>119</v>
      </c>
      <c r="J45" s="115">
        <v>98</v>
      </c>
      <c r="K45" s="18">
        <f t="shared" si="5"/>
        <v>1690</v>
      </c>
    </row>
    <row r="46" spans="1:11" x14ac:dyDescent="0.2">
      <c r="A46" s="172" t="s">
        <v>554</v>
      </c>
      <c r="B46" s="355" t="s">
        <v>542</v>
      </c>
      <c r="C46" s="10"/>
      <c r="D46" s="10"/>
      <c r="E46" s="10"/>
      <c r="F46" s="10"/>
      <c r="G46" s="10"/>
      <c r="H46" s="10"/>
      <c r="I46" s="114"/>
      <c r="J46" s="115"/>
      <c r="K46" s="18">
        <f t="shared" si="5"/>
        <v>0</v>
      </c>
    </row>
    <row r="47" spans="1:11" x14ac:dyDescent="0.2">
      <c r="A47" s="172" t="s">
        <v>555</v>
      </c>
      <c r="B47" s="355" t="s">
        <v>543</v>
      </c>
      <c r="C47" s="10"/>
      <c r="D47" s="10"/>
      <c r="E47" s="10"/>
      <c r="F47" s="10"/>
      <c r="G47" s="10"/>
      <c r="H47" s="10"/>
      <c r="I47" s="114"/>
      <c r="J47" s="115"/>
      <c r="K47" s="18">
        <f t="shared" si="5"/>
        <v>0</v>
      </c>
    </row>
    <row r="48" spans="1:11" x14ac:dyDescent="0.2">
      <c r="A48" s="172" t="s">
        <v>545</v>
      </c>
      <c r="B48" s="355" t="s">
        <v>544</v>
      </c>
      <c r="C48" s="10"/>
      <c r="D48" s="10"/>
      <c r="E48" s="10"/>
      <c r="F48" s="10"/>
      <c r="G48" s="10"/>
      <c r="H48" s="10"/>
      <c r="I48" s="114"/>
      <c r="J48" s="115"/>
      <c r="K48" s="18">
        <f t="shared" si="5"/>
        <v>0</v>
      </c>
    </row>
    <row r="49" spans="1:11" x14ac:dyDescent="0.2">
      <c r="A49" s="356" t="s">
        <v>93</v>
      </c>
      <c r="B49" s="357" t="s">
        <v>94</v>
      </c>
      <c r="C49" s="13">
        <f>SUM(C38:C48)</f>
        <v>1695</v>
      </c>
      <c r="D49" s="13">
        <f t="shared" ref="D49:J49" si="6">SUM(D38:D48)</f>
        <v>34</v>
      </c>
      <c r="E49" s="13">
        <f t="shared" si="6"/>
        <v>0</v>
      </c>
      <c r="F49" s="13">
        <f t="shared" si="6"/>
        <v>0</v>
      </c>
      <c r="G49" s="13">
        <f t="shared" si="6"/>
        <v>760</v>
      </c>
      <c r="H49" s="13">
        <f t="shared" si="6"/>
        <v>11</v>
      </c>
      <c r="I49" s="13">
        <f t="shared" si="6"/>
        <v>231</v>
      </c>
      <c r="J49" s="13">
        <f t="shared" si="6"/>
        <v>103</v>
      </c>
      <c r="K49" s="18">
        <f>SUM(K38:K48)</f>
        <v>2834</v>
      </c>
    </row>
    <row r="50" spans="1:11" x14ac:dyDescent="0.2">
      <c r="A50" s="366" t="s">
        <v>686</v>
      </c>
      <c r="B50" s="367" t="s">
        <v>94</v>
      </c>
      <c r="C50" s="95">
        <v>231</v>
      </c>
      <c r="D50" s="95">
        <v>4</v>
      </c>
      <c r="E50" s="95">
        <v>0</v>
      </c>
      <c r="F50" s="95">
        <v>0</v>
      </c>
      <c r="G50" s="95">
        <v>109</v>
      </c>
      <c r="H50" s="95">
        <v>1</v>
      </c>
      <c r="I50" s="95">
        <v>25</v>
      </c>
      <c r="J50" s="95">
        <v>14</v>
      </c>
      <c r="K50" s="20">
        <f t="shared" ref="K50:K51" si="7">SUM(C50:J50)</f>
        <v>384</v>
      </c>
    </row>
    <row r="51" spans="1:11" x14ac:dyDescent="0.2">
      <c r="A51" s="366" t="s">
        <v>687</v>
      </c>
      <c r="B51" s="367" t="s">
        <v>94</v>
      </c>
      <c r="C51" s="95">
        <v>400</v>
      </c>
      <c r="D51" s="95">
        <v>4</v>
      </c>
      <c r="E51" s="95">
        <v>0</v>
      </c>
      <c r="F51" s="95">
        <v>0</v>
      </c>
      <c r="G51" s="95">
        <v>173</v>
      </c>
      <c r="H51" s="95">
        <v>2</v>
      </c>
      <c r="I51" s="95">
        <v>77</v>
      </c>
      <c r="J51" s="95">
        <v>18</v>
      </c>
      <c r="K51" s="20">
        <f t="shared" si="7"/>
        <v>674</v>
      </c>
    </row>
    <row r="52" spans="1:11" s="2" customFormat="1" x14ac:dyDescent="0.2">
      <c r="A52" s="175" t="s">
        <v>655</v>
      </c>
      <c r="B52" s="358"/>
      <c r="C52" s="497"/>
      <c r="D52" s="498"/>
      <c r="E52" s="498"/>
      <c r="F52" s="498"/>
      <c r="G52" s="498"/>
      <c r="H52" s="498"/>
      <c r="I52" s="498"/>
      <c r="J52" s="498"/>
      <c r="K52" s="499"/>
    </row>
    <row r="53" spans="1:11" x14ac:dyDescent="0.2">
      <c r="A53" s="353" t="s">
        <v>533</v>
      </c>
      <c r="B53" s="354" t="s">
        <v>532</v>
      </c>
      <c r="C53" s="494"/>
      <c r="D53" s="495"/>
      <c r="E53" s="495"/>
      <c r="F53" s="495"/>
      <c r="G53" s="495"/>
      <c r="H53" s="495"/>
      <c r="I53" s="495"/>
      <c r="J53" s="495"/>
      <c r="K53" s="496"/>
    </row>
    <row r="54" spans="1:11" x14ac:dyDescent="0.2">
      <c r="A54" s="172" t="s">
        <v>547</v>
      </c>
      <c r="B54" s="355" t="s">
        <v>534</v>
      </c>
      <c r="C54" s="10"/>
      <c r="D54" s="10"/>
      <c r="E54" s="10"/>
      <c r="F54" s="10"/>
      <c r="G54" s="10"/>
      <c r="H54" s="10"/>
      <c r="I54" s="114"/>
      <c r="J54" s="115"/>
      <c r="K54" s="18">
        <f>SUM(C54:J54)</f>
        <v>0</v>
      </c>
    </row>
    <row r="55" spans="1:11" x14ac:dyDescent="0.2">
      <c r="A55" s="172" t="s">
        <v>548</v>
      </c>
      <c r="B55" s="355" t="s">
        <v>535</v>
      </c>
      <c r="C55" s="10"/>
      <c r="D55" s="10"/>
      <c r="E55" s="10"/>
      <c r="F55" s="10"/>
      <c r="G55" s="10"/>
      <c r="H55" s="10"/>
      <c r="I55" s="114"/>
      <c r="J55" s="115"/>
      <c r="K55" s="18">
        <f t="shared" ref="K55:K64" si="8">SUM(C55:J55)</f>
        <v>0</v>
      </c>
    </row>
    <row r="56" spans="1:11" x14ac:dyDescent="0.2">
      <c r="A56" s="172" t="s">
        <v>549</v>
      </c>
      <c r="B56" s="355" t="s">
        <v>536</v>
      </c>
      <c r="C56" s="10"/>
      <c r="D56" s="10"/>
      <c r="E56" s="10"/>
      <c r="F56" s="10"/>
      <c r="G56" s="10"/>
      <c r="H56" s="10"/>
      <c r="I56" s="114"/>
      <c r="J56" s="115"/>
      <c r="K56" s="18">
        <f t="shared" si="8"/>
        <v>0</v>
      </c>
    </row>
    <row r="57" spans="1:11" x14ac:dyDescent="0.2">
      <c r="A57" s="172" t="s">
        <v>550</v>
      </c>
      <c r="B57" s="355" t="s">
        <v>537</v>
      </c>
      <c r="C57" s="10"/>
      <c r="D57" s="10"/>
      <c r="E57" s="10"/>
      <c r="F57" s="10"/>
      <c r="G57" s="10"/>
      <c r="H57" s="10"/>
      <c r="I57" s="114"/>
      <c r="J57" s="115"/>
      <c r="K57" s="18">
        <f t="shared" si="8"/>
        <v>0</v>
      </c>
    </row>
    <row r="58" spans="1:11" x14ac:dyDescent="0.2">
      <c r="A58" s="172" t="s">
        <v>551</v>
      </c>
      <c r="B58" s="355" t="s">
        <v>538</v>
      </c>
      <c r="C58" s="10"/>
      <c r="D58" s="10"/>
      <c r="E58" s="10"/>
      <c r="F58" s="10"/>
      <c r="G58" s="10"/>
      <c r="H58" s="10"/>
      <c r="I58" s="114"/>
      <c r="J58" s="115"/>
      <c r="K58" s="18">
        <f t="shared" si="8"/>
        <v>0</v>
      </c>
    </row>
    <row r="59" spans="1:11" x14ac:dyDescent="0.2">
      <c r="A59" s="172" t="s">
        <v>552</v>
      </c>
      <c r="B59" s="355" t="s">
        <v>539</v>
      </c>
      <c r="C59" s="10">
        <v>561</v>
      </c>
      <c r="D59" s="10">
        <v>0</v>
      </c>
      <c r="E59" s="10">
        <v>0</v>
      </c>
      <c r="F59" s="10">
        <v>0</v>
      </c>
      <c r="G59" s="10">
        <v>157</v>
      </c>
      <c r="H59" s="10">
        <v>0</v>
      </c>
      <c r="I59" s="114">
        <v>29</v>
      </c>
      <c r="J59" s="115">
        <v>2</v>
      </c>
      <c r="K59" s="18">
        <f t="shared" si="8"/>
        <v>749</v>
      </c>
    </row>
    <row r="60" spans="1:11" x14ac:dyDescent="0.2">
      <c r="A60" s="172" t="s">
        <v>546</v>
      </c>
      <c r="B60" s="355" t="s">
        <v>540</v>
      </c>
      <c r="C60" s="10">
        <v>101</v>
      </c>
      <c r="D60" s="10">
        <v>0</v>
      </c>
      <c r="E60" s="10">
        <v>0</v>
      </c>
      <c r="F60" s="10">
        <v>0</v>
      </c>
      <c r="G60" s="10">
        <v>53</v>
      </c>
      <c r="H60" s="10">
        <v>0</v>
      </c>
      <c r="I60" s="114">
        <v>2</v>
      </c>
      <c r="J60" s="115">
        <v>2</v>
      </c>
      <c r="K60" s="18">
        <f t="shared" si="8"/>
        <v>158</v>
      </c>
    </row>
    <row r="61" spans="1:11" x14ac:dyDescent="0.2">
      <c r="A61" s="172" t="s">
        <v>553</v>
      </c>
      <c r="B61" s="355" t="s">
        <v>541</v>
      </c>
      <c r="C61" s="10">
        <v>0</v>
      </c>
      <c r="D61" s="10">
        <v>0</v>
      </c>
      <c r="E61" s="10">
        <v>0</v>
      </c>
      <c r="F61" s="10">
        <v>0</v>
      </c>
      <c r="G61" s="10">
        <v>1</v>
      </c>
      <c r="H61" s="10">
        <v>0</v>
      </c>
      <c r="I61" s="114">
        <v>163</v>
      </c>
      <c r="J61" s="115">
        <v>83</v>
      </c>
      <c r="K61" s="18">
        <f t="shared" si="8"/>
        <v>247</v>
      </c>
    </row>
    <row r="62" spans="1:11" x14ac:dyDescent="0.2">
      <c r="A62" s="172" t="s">
        <v>554</v>
      </c>
      <c r="B62" s="355" t="s">
        <v>542</v>
      </c>
      <c r="C62" s="10"/>
      <c r="D62" s="10"/>
      <c r="E62" s="10"/>
      <c r="F62" s="10"/>
      <c r="G62" s="10"/>
      <c r="H62" s="10"/>
      <c r="I62" s="114"/>
      <c r="J62" s="115"/>
      <c r="K62" s="18">
        <f t="shared" si="8"/>
        <v>0</v>
      </c>
    </row>
    <row r="63" spans="1:11" x14ac:dyDescent="0.2">
      <c r="A63" s="172" t="s">
        <v>555</v>
      </c>
      <c r="B63" s="355" t="s">
        <v>543</v>
      </c>
      <c r="C63" s="10">
        <v>29</v>
      </c>
      <c r="D63" s="10">
        <v>0</v>
      </c>
      <c r="E63" s="10">
        <v>0</v>
      </c>
      <c r="F63" s="10">
        <v>0</v>
      </c>
      <c r="G63" s="10">
        <v>0</v>
      </c>
      <c r="H63" s="10">
        <v>0</v>
      </c>
      <c r="I63" s="114">
        <v>0</v>
      </c>
      <c r="J63" s="115">
        <v>0</v>
      </c>
      <c r="K63" s="18">
        <f t="shared" si="8"/>
        <v>29</v>
      </c>
    </row>
    <row r="64" spans="1:11" x14ac:dyDescent="0.2">
      <c r="A64" s="172" t="s">
        <v>545</v>
      </c>
      <c r="B64" s="355" t="s">
        <v>544</v>
      </c>
      <c r="C64" s="10"/>
      <c r="D64" s="10"/>
      <c r="E64" s="10"/>
      <c r="F64" s="10"/>
      <c r="G64" s="10"/>
      <c r="H64" s="10"/>
      <c r="I64" s="114"/>
      <c r="J64" s="115"/>
      <c r="K64" s="18">
        <f t="shared" si="8"/>
        <v>0</v>
      </c>
    </row>
    <row r="65" spans="1:11" x14ac:dyDescent="0.2">
      <c r="A65" s="356" t="s">
        <v>93</v>
      </c>
      <c r="B65" s="357" t="s">
        <v>94</v>
      </c>
      <c r="C65" s="13">
        <f>SUM(C54:C64)</f>
        <v>691</v>
      </c>
      <c r="D65" s="13">
        <f t="shared" ref="D65:J65" si="9">SUM(D54:D64)</f>
        <v>0</v>
      </c>
      <c r="E65" s="13">
        <f t="shared" si="9"/>
        <v>0</v>
      </c>
      <c r="F65" s="13">
        <f t="shared" si="9"/>
        <v>0</v>
      </c>
      <c r="G65" s="13">
        <f t="shared" si="9"/>
        <v>211</v>
      </c>
      <c r="H65" s="13">
        <f t="shared" si="9"/>
        <v>0</v>
      </c>
      <c r="I65" s="13">
        <f t="shared" si="9"/>
        <v>194</v>
      </c>
      <c r="J65" s="13">
        <f t="shared" si="9"/>
        <v>87</v>
      </c>
      <c r="K65" s="18">
        <f>SUM(K54:K64)</f>
        <v>1183</v>
      </c>
    </row>
    <row r="66" spans="1:11" x14ac:dyDescent="0.2">
      <c r="A66" s="366" t="s">
        <v>686</v>
      </c>
      <c r="B66" s="367" t="s">
        <v>94</v>
      </c>
      <c r="C66" s="95">
        <v>230</v>
      </c>
      <c r="D66" s="95">
        <v>0</v>
      </c>
      <c r="E66" s="95">
        <v>0</v>
      </c>
      <c r="F66" s="95">
        <v>0</v>
      </c>
      <c r="G66" s="95">
        <v>68</v>
      </c>
      <c r="H66" s="95">
        <v>0</v>
      </c>
      <c r="I66" s="95">
        <v>58</v>
      </c>
      <c r="J66" s="95">
        <v>20</v>
      </c>
      <c r="K66" s="20">
        <f t="shared" ref="K66:K67" si="10">SUM(C66:J66)</f>
        <v>376</v>
      </c>
    </row>
    <row r="67" spans="1:11" x14ac:dyDescent="0.2">
      <c r="A67" s="366" t="s">
        <v>687</v>
      </c>
      <c r="B67" s="367" t="s">
        <v>94</v>
      </c>
      <c r="C67" s="95">
        <v>159</v>
      </c>
      <c r="D67" s="95">
        <v>0</v>
      </c>
      <c r="E67" s="95">
        <v>0</v>
      </c>
      <c r="F67" s="95">
        <v>0</v>
      </c>
      <c r="G67" s="95">
        <v>27</v>
      </c>
      <c r="H67" s="95">
        <v>0</v>
      </c>
      <c r="I67" s="95">
        <v>49</v>
      </c>
      <c r="J67" s="95">
        <v>7</v>
      </c>
      <c r="K67" s="20">
        <f t="shared" si="10"/>
        <v>242</v>
      </c>
    </row>
    <row r="68" spans="1:11" s="2" customFormat="1" x14ac:dyDescent="0.2">
      <c r="A68" s="175" t="s">
        <v>656</v>
      </c>
      <c r="B68" s="358"/>
      <c r="C68" s="497"/>
      <c r="D68" s="498"/>
      <c r="E68" s="498"/>
      <c r="F68" s="498"/>
      <c r="G68" s="498"/>
      <c r="H68" s="498"/>
      <c r="I68" s="498"/>
      <c r="J68" s="498"/>
      <c r="K68" s="499"/>
    </row>
    <row r="69" spans="1:11" x14ac:dyDescent="0.2">
      <c r="A69" s="353" t="s">
        <v>533</v>
      </c>
      <c r="B69" s="354" t="s">
        <v>532</v>
      </c>
      <c r="C69" s="494"/>
      <c r="D69" s="495"/>
      <c r="E69" s="495"/>
      <c r="F69" s="495"/>
      <c r="G69" s="495"/>
      <c r="H69" s="495"/>
      <c r="I69" s="495"/>
      <c r="J69" s="495"/>
      <c r="K69" s="496"/>
    </row>
    <row r="70" spans="1:11" x14ac:dyDescent="0.2">
      <c r="A70" s="172" t="s">
        <v>547</v>
      </c>
      <c r="B70" s="355" t="s">
        <v>534</v>
      </c>
      <c r="C70" s="10"/>
      <c r="D70" s="10"/>
      <c r="E70" s="10"/>
      <c r="F70" s="10"/>
      <c r="G70" s="10"/>
      <c r="H70" s="10"/>
      <c r="I70" s="114"/>
      <c r="J70" s="115"/>
      <c r="K70" s="18">
        <f>SUM(C70:J70)</f>
        <v>0</v>
      </c>
    </row>
    <row r="71" spans="1:11" x14ac:dyDescent="0.2">
      <c r="A71" s="172" t="s">
        <v>548</v>
      </c>
      <c r="B71" s="355" t="s">
        <v>535</v>
      </c>
      <c r="C71" s="10"/>
      <c r="D71" s="10"/>
      <c r="E71" s="10"/>
      <c r="F71" s="10"/>
      <c r="G71" s="10"/>
      <c r="H71" s="10"/>
      <c r="I71" s="114"/>
      <c r="J71" s="115"/>
      <c r="K71" s="18">
        <f t="shared" ref="K71:K80" si="11">SUM(C71:J71)</f>
        <v>0</v>
      </c>
    </row>
    <row r="72" spans="1:11" x14ac:dyDescent="0.2">
      <c r="A72" s="172" t="s">
        <v>549</v>
      </c>
      <c r="B72" s="355" t="s">
        <v>536</v>
      </c>
      <c r="C72" s="10">
        <v>85</v>
      </c>
      <c r="D72" s="10">
        <v>0</v>
      </c>
      <c r="E72" s="10">
        <v>0</v>
      </c>
      <c r="F72" s="10">
        <v>0</v>
      </c>
      <c r="G72" s="10">
        <v>44</v>
      </c>
      <c r="H72" s="10">
        <v>0</v>
      </c>
      <c r="I72" s="114">
        <v>6</v>
      </c>
      <c r="J72" s="115">
        <v>0</v>
      </c>
      <c r="K72" s="18">
        <f t="shared" si="11"/>
        <v>135</v>
      </c>
    </row>
    <row r="73" spans="1:11" x14ac:dyDescent="0.2">
      <c r="A73" s="172" t="s">
        <v>550</v>
      </c>
      <c r="B73" s="355" t="s">
        <v>537</v>
      </c>
      <c r="C73" s="10"/>
      <c r="D73" s="10"/>
      <c r="E73" s="10"/>
      <c r="F73" s="10"/>
      <c r="G73" s="10"/>
      <c r="H73" s="10"/>
      <c r="I73" s="114"/>
      <c r="J73" s="115"/>
      <c r="K73" s="18">
        <f t="shared" si="11"/>
        <v>0</v>
      </c>
    </row>
    <row r="74" spans="1:11" x14ac:dyDescent="0.2">
      <c r="A74" s="172" t="s">
        <v>551</v>
      </c>
      <c r="B74" s="355" t="s">
        <v>538</v>
      </c>
      <c r="C74" s="10"/>
      <c r="D74" s="10"/>
      <c r="E74" s="10"/>
      <c r="F74" s="10"/>
      <c r="G74" s="10"/>
      <c r="H74" s="10"/>
      <c r="I74" s="114"/>
      <c r="J74" s="115"/>
      <c r="K74" s="18">
        <f t="shared" si="11"/>
        <v>0</v>
      </c>
    </row>
    <row r="75" spans="1:11" x14ac:dyDescent="0.2">
      <c r="A75" s="172" t="s">
        <v>552</v>
      </c>
      <c r="B75" s="355" t="s">
        <v>539</v>
      </c>
      <c r="C75" s="10"/>
      <c r="D75" s="10"/>
      <c r="E75" s="10"/>
      <c r="F75" s="10"/>
      <c r="G75" s="10"/>
      <c r="H75" s="10"/>
      <c r="I75" s="114"/>
      <c r="J75" s="115"/>
      <c r="K75" s="18">
        <f t="shared" si="11"/>
        <v>0</v>
      </c>
    </row>
    <row r="76" spans="1:11" x14ac:dyDescent="0.2">
      <c r="A76" s="172" t="s">
        <v>546</v>
      </c>
      <c r="B76" s="355" t="s">
        <v>540</v>
      </c>
      <c r="C76" s="10"/>
      <c r="D76" s="10"/>
      <c r="E76" s="10"/>
      <c r="F76" s="10"/>
      <c r="G76" s="10"/>
      <c r="H76" s="10"/>
      <c r="I76" s="114"/>
      <c r="J76" s="115"/>
      <c r="K76" s="18">
        <f t="shared" si="11"/>
        <v>0</v>
      </c>
    </row>
    <row r="77" spans="1:11" x14ac:dyDescent="0.2">
      <c r="A77" s="172" t="s">
        <v>553</v>
      </c>
      <c r="B77" s="355" t="s">
        <v>541</v>
      </c>
      <c r="C77" s="10">
        <v>879</v>
      </c>
      <c r="D77" s="10">
        <v>0</v>
      </c>
      <c r="E77" s="10">
        <v>0</v>
      </c>
      <c r="F77" s="10">
        <v>0</v>
      </c>
      <c r="G77" s="10">
        <v>430</v>
      </c>
      <c r="H77" s="10">
        <v>0</v>
      </c>
      <c r="I77" s="114">
        <v>72</v>
      </c>
      <c r="J77" s="115">
        <v>45</v>
      </c>
      <c r="K77" s="18">
        <f t="shared" si="11"/>
        <v>1426</v>
      </c>
    </row>
    <row r="78" spans="1:11" x14ac:dyDescent="0.2">
      <c r="A78" s="172" t="s">
        <v>554</v>
      </c>
      <c r="B78" s="355" t="s">
        <v>542</v>
      </c>
      <c r="C78" s="10"/>
      <c r="D78" s="10"/>
      <c r="E78" s="10"/>
      <c r="F78" s="10"/>
      <c r="G78" s="10"/>
      <c r="H78" s="10"/>
      <c r="I78" s="114"/>
      <c r="J78" s="115"/>
      <c r="K78" s="18">
        <f t="shared" si="11"/>
        <v>0</v>
      </c>
    </row>
    <row r="79" spans="1:11" x14ac:dyDescent="0.2">
      <c r="A79" s="172" t="s">
        <v>555</v>
      </c>
      <c r="B79" s="355" t="s">
        <v>543</v>
      </c>
      <c r="C79" s="10"/>
      <c r="D79" s="10"/>
      <c r="E79" s="10"/>
      <c r="F79" s="10"/>
      <c r="G79" s="10"/>
      <c r="H79" s="10"/>
      <c r="I79" s="114"/>
      <c r="J79" s="115"/>
      <c r="K79" s="18">
        <f t="shared" si="11"/>
        <v>0</v>
      </c>
    </row>
    <row r="80" spans="1:11" x14ac:dyDescent="0.2">
      <c r="A80" s="172" t="s">
        <v>545</v>
      </c>
      <c r="B80" s="355" t="s">
        <v>544</v>
      </c>
      <c r="C80" s="10"/>
      <c r="D80" s="10"/>
      <c r="E80" s="10"/>
      <c r="F80" s="10"/>
      <c r="G80" s="10"/>
      <c r="H80" s="10"/>
      <c r="I80" s="114"/>
      <c r="J80" s="115"/>
      <c r="K80" s="18">
        <f t="shared" si="11"/>
        <v>0</v>
      </c>
    </row>
    <row r="81" spans="1:11" x14ac:dyDescent="0.2">
      <c r="A81" s="356" t="s">
        <v>93</v>
      </c>
      <c r="B81" s="357" t="s">
        <v>94</v>
      </c>
      <c r="C81" s="13">
        <f>SUM(C70:C80)</f>
        <v>964</v>
      </c>
      <c r="D81" s="13">
        <f t="shared" ref="D81:J81" si="12">SUM(D70:D80)</f>
        <v>0</v>
      </c>
      <c r="E81" s="13">
        <f t="shared" si="12"/>
        <v>0</v>
      </c>
      <c r="F81" s="13">
        <f t="shared" si="12"/>
        <v>0</v>
      </c>
      <c r="G81" s="13">
        <f t="shared" si="12"/>
        <v>474</v>
      </c>
      <c r="H81" s="13">
        <f t="shared" si="12"/>
        <v>0</v>
      </c>
      <c r="I81" s="13">
        <f t="shared" si="12"/>
        <v>78</v>
      </c>
      <c r="J81" s="13">
        <f t="shared" si="12"/>
        <v>45</v>
      </c>
      <c r="K81" s="18">
        <f>SUM(K70:K80)</f>
        <v>1561</v>
      </c>
    </row>
    <row r="82" spans="1:11" x14ac:dyDescent="0.2">
      <c r="A82" s="366" t="s">
        <v>686</v>
      </c>
      <c r="B82" s="367" t="s">
        <v>94</v>
      </c>
      <c r="C82" s="95">
        <v>610</v>
      </c>
      <c r="D82" s="95">
        <v>0</v>
      </c>
      <c r="E82" s="95">
        <v>0</v>
      </c>
      <c r="F82" s="95">
        <v>0</v>
      </c>
      <c r="G82" s="95">
        <v>309</v>
      </c>
      <c r="H82" s="95">
        <v>0</v>
      </c>
      <c r="I82" s="95">
        <v>36</v>
      </c>
      <c r="J82" s="95">
        <v>23</v>
      </c>
      <c r="K82" s="20">
        <f t="shared" ref="K82:K83" si="13">SUM(C82:J82)</f>
        <v>978</v>
      </c>
    </row>
    <row r="83" spans="1:11" x14ac:dyDescent="0.2">
      <c r="A83" s="366" t="s">
        <v>687</v>
      </c>
      <c r="B83" s="367" t="s">
        <v>94</v>
      </c>
      <c r="C83" s="95">
        <v>236</v>
      </c>
      <c r="D83" s="95">
        <v>0</v>
      </c>
      <c r="E83" s="95">
        <v>0</v>
      </c>
      <c r="F83" s="95">
        <v>0</v>
      </c>
      <c r="G83" s="95">
        <v>125</v>
      </c>
      <c r="H83" s="95">
        <v>0</v>
      </c>
      <c r="I83" s="95">
        <v>16</v>
      </c>
      <c r="J83" s="95">
        <v>6</v>
      </c>
      <c r="K83" s="20">
        <f t="shared" si="13"/>
        <v>383</v>
      </c>
    </row>
    <row r="84" spans="1:11" s="2" customFormat="1" x14ac:dyDescent="0.2">
      <c r="A84" s="175" t="s">
        <v>657</v>
      </c>
      <c r="B84" s="358"/>
      <c r="C84" s="497"/>
      <c r="D84" s="498"/>
      <c r="E84" s="498"/>
      <c r="F84" s="498"/>
      <c r="G84" s="498"/>
      <c r="H84" s="498"/>
      <c r="I84" s="498"/>
      <c r="J84" s="498"/>
      <c r="K84" s="499"/>
    </row>
    <row r="85" spans="1:11" x14ac:dyDescent="0.2">
      <c r="A85" s="353" t="s">
        <v>533</v>
      </c>
      <c r="B85" s="354" t="s">
        <v>532</v>
      </c>
      <c r="C85" s="494"/>
      <c r="D85" s="495"/>
      <c r="E85" s="495"/>
      <c r="F85" s="495"/>
      <c r="G85" s="495"/>
      <c r="H85" s="495"/>
      <c r="I85" s="495"/>
      <c r="J85" s="495"/>
      <c r="K85" s="496"/>
    </row>
    <row r="86" spans="1:11" x14ac:dyDescent="0.2">
      <c r="A86" s="172" t="s">
        <v>547</v>
      </c>
      <c r="B86" s="355" t="s">
        <v>534</v>
      </c>
      <c r="C86" s="10"/>
      <c r="D86" s="10"/>
      <c r="E86" s="10"/>
      <c r="F86" s="10"/>
      <c r="G86" s="10"/>
      <c r="H86" s="10"/>
      <c r="I86" s="114"/>
      <c r="J86" s="115"/>
      <c r="K86" s="18">
        <f>SUM(C86:J86)</f>
        <v>0</v>
      </c>
    </row>
    <row r="87" spans="1:11" x14ac:dyDescent="0.2">
      <c r="A87" s="172" t="s">
        <v>548</v>
      </c>
      <c r="B87" s="355" t="s">
        <v>535</v>
      </c>
      <c r="C87" s="10"/>
      <c r="D87" s="10"/>
      <c r="E87" s="10"/>
      <c r="F87" s="10"/>
      <c r="G87" s="10"/>
      <c r="H87" s="10"/>
      <c r="I87" s="114"/>
      <c r="J87" s="115"/>
      <c r="K87" s="18">
        <f t="shared" ref="K87:K96" si="14">SUM(C87:J87)</f>
        <v>0</v>
      </c>
    </row>
    <row r="88" spans="1:11" x14ac:dyDescent="0.2">
      <c r="A88" s="172" t="s">
        <v>549</v>
      </c>
      <c r="B88" s="355" t="s">
        <v>536</v>
      </c>
      <c r="C88" s="10"/>
      <c r="D88" s="10"/>
      <c r="E88" s="10"/>
      <c r="F88" s="10"/>
      <c r="G88" s="10"/>
      <c r="H88" s="10"/>
      <c r="I88" s="114"/>
      <c r="J88" s="115"/>
      <c r="K88" s="18">
        <f t="shared" si="14"/>
        <v>0</v>
      </c>
    </row>
    <row r="89" spans="1:11" x14ac:dyDescent="0.2">
      <c r="A89" s="172" t="s">
        <v>550</v>
      </c>
      <c r="B89" s="355" t="s">
        <v>537</v>
      </c>
      <c r="C89" s="10"/>
      <c r="D89" s="10"/>
      <c r="E89" s="10"/>
      <c r="F89" s="10"/>
      <c r="G89" s="10"/>
      <c r="H89" s="10"/>
      <c r="I89" s="114"/>
      <c r="J89" s="115"/>
      <c r="K89" s="18">
        <f t="shared" si="14"/>
        <v>0</v>
      </c>
    </row>
    <row r="90" spans="1:11" x14ac:dyDescent="0.2">
      <c r="A90" s="172" t="s">
        <v>551</v>
      </c>
      <c r="B90" s="355" t="s">
        <v>538</v>
      </c>
      <c r="C90" s="10"/>
      <c r="D90" s="10"/>
      <c r="E90" s="10"/>
      <c r="F90" s="10"/>
      <c r="G90" s="10"/>
      <c r="H90" s="10"/>
      <c r="I90" s="114"/>
      <c r="J90" s="115"/>
      <c r="K90" s="18">
        <f t="shared" si="14"/>
        <v>0</v>
      </c>
    </row>
    <row r="91" spans="1:11" x14ac:dyDescent="0.2">
      <c r="A91" s="172" t="s">
        <v>552</v>
      </c>
      <c r="B91" s="355" t="s">
        <v>539</v>
      </c>
      <c r="C91" s="10"/>
      <c r="D91" s="10"/>
      <c r="E91" s="10"/>
      <c r="F91" s="10"/>
      <c r="G91" s="10"/>
      <c r="H91" s="10"/>
      <c r="I91" s="114"/>
      <c r="J91" s="115"/>
      <c r="K91" s="18">
        <f t="shared" si="14"/>
        <v>0</v>
      </c>
    </row>
    <row r="92" spans="1:11" x14ac:dyDescent="0.2">
      <c r="A92" s="172" t="s">
        <v>546</v>
      </c>
      <c r="B92" s="355" t="s">
        <v>540</v>
      </c>
      <c r="C92" s="10"/>
      <c r="D92" s="10"/>
      <c r="E92" s="10"/>
      <c r="F92" s="10"/>
      <c r="G92" s="10"/>
      <c r="H92" s="10"/>
      <c r="I92" s="114"/>
      <c r="J92" s="115"/>
      <c r="K92" s="18">
        <f t="shared" si="14"/>
        <v>0</v>
      </c>
    </row>
    <row r="93" spans="1:11" x14ac:dyDescent="0.2">
      <c r="A93" s="172" t="s">
        <v>553</v>
      </c>
      <c r="B93" s="355" t="s">
        <v>541</v>
      </c>
      <c r="C93" s="10">
        <v>0</v>
      </c>
      <c r="D93" s="10">
        <v>0</v>
      </c>
      <c r="E93" s="10">
        <v>0</v>
      </c>
      <c r="F93" s="10">
        <v>0</v>
      </c>
      <c r="G93" s="10">
        <v>0</v>
      </c>
      <c r="H93" s="10">
        <v>0</v>
      </c>
      <c r="I93" s="114">
        <v>8</v>
      </c>
      <c r="J93" s="115">
        <v>9</v>
      </c>
      <c r="K93" s="18">
        <f t="shared" si="14"/>
        <v>17</v>
      </c>
    </row>
    <row r="94" spans="1:11" x14ac:dyDescent="0.2">
      <c r="A94" s="172" t="s">
        <v>554</v>
      </c>
      <c r="B94" s="355" t="s">
        <v>542</v>
      </c>
      <c r="C94" s="10"/>
      <c r="D94" s="10"/>
      <c r="E94" s="10"/>
      <c r="F94" s="10"/>
      <c r="G94" s="10"/>
      <c r="H94" s="10"/>
      <c r="I94" s="114"/>
      <c r="J94" s="115"/>
      <c r="K94" s="18">
        <f t="shared" si="14"/>
        <v>0</v>
      </c>
    </row>
    <row r="95" spans="1:11" x14ac:dyDescent="0.2">
      <c r="A95" s="172" t="s">
        <v>555</v>
      </c>
      <c r="B95" s="355" t="s">
        <v>543</v>
      </c>
      <c r="C95" s="10"/>
      <c r="D95" s="10"/>
      <c r="E95" s="10"/>
      <c r="F95" s="10"/>
      <c r="G95" s="10"/>
      <c r="H95" s="10"/>
      <c r="I95" s="114"/>
      <c r="J95" s="115"/>
      <c r="K95" s="18">
        <f t="shared" si="14"/>
        <v>0</v>
      </c>
    </row>
    <row r="96" spans="1:11" x14ac:dyDescent="0.2">
      <c r="A96" s="172" t="s">
        <v>545</v>
      </c>
      <c r="B96" s="355" t="s">
        <v>544</v>
      </c>
      <c r="C96" s="10">
        <v>666</v>
      </c>
      <c r="D96" s="10">
        <v>31</v>
      </c>
      <c r="E96" s="10">
        <v>0</v>
      </c>
      <c r="F96" s="10">
        <v>0</v>
      </c>
      <c r="G96" s="10">
        <v>239</v>
      </c>
      <c r="H96" s="10">
        <v>61</v>
      </c>
      <c r="I96" s="114">
        <v>70</v>
      </c>
      <c r="J96" s="115">
        <v>47</v>
      </c>
      <c r="K96" s="18">
        <f t="shared" si="14"/>
        <v>1114</v>
      </c>
    </row>
    <row r="97" spans="1:11" x14ac:dyDescent="0.2">
      <c r="A97" s="356" t="s">
        <v>93</v>
      </c>
      <c r="B97" s="357" t="s">
        <v>94</v>
      </c>
      <c r="C97" s="13">
        <f>SUM(C86:C96)</f>
        <v>666</v>
      </c>
      <c r="D97" s="13">
        <f t="shared" ref="D97:J97" si="15">SUM(D86:D96)</f>
        <v>31</v>
      </c>
      <c r="E97" s="13">
        <f t="shared" si="15"/>
        <v>0</v>
      </c>
      <c r="F97" s="13">
        <f t="shared" si="15"/>
        <v>0</v>
      </c>
      <c r="G97" s="13">
        <f t="shared" si="15"/>
        <v>239</v>
      </c>
      <c r="H97" s="13">
        <f t="shared" si="15"/>
        <v>61</v>
      </c>
      <c r="I97" s="13">
        <f t="shared" si="15"/>
        <v>78</v>
      </c>
      <c r="J97" s="13">
        <f t="shared" si="15"/>
        <v>56</v>
      </c>
      <c r="K97" s="18">
        <f>SUM(K86:K96)</f>
        <v>1131</v>
      </c>
    </row>
    <row r="98" spans="1:11" x14ac:dyDescent="0.2">
      <c r="A98" s="366" t="s">
        <v>686</v>
      </c>
      <c r="B98" s="367" t="s">
        <v>94</v>
      </c>
      <c r="C98" s="95">
        <v>114</v>
      </c>
      <c r="D98" s="95">
        <v>11</v>
      </c>
      <c r="E98" s="95">
        <v>0</v>
      </c>
      <c r="F98" s="95">
        <v>0</v>
      </c>
      <c r="G98" s="95">
        <v>67</v>
      </c>
      <c r="H98" s="95">
        <v>19</v>
      </c>
      <c r="I98" s="95">
        <v>19</v>
      </c>
      <c r="J98" s="95">
        <v>17</v>
      </c>
      <c r="K98" s="20">
        <f t="shared" ref="K98:K99" si="16">SUM(C98:J98)</f>
        <v>247</v>
      </c>
    </row>
    <row r="99" spans="1:11" x14ac:dyDescent="0.2">
      <c r="A99" s="366" t="s">
        <v>687</v>
      </c>
      <c r="B99" s="367" t="s">
        <v>94</v>
      </c>
      <c r="C99" s="95">
        <v>167</v>
      </c>
      <c r="D99" s="95">
        <v>7</v>
      </c>
      <c r="E99" s="95">
        <v>0</v>
      </c>
      <c r="F99" s="95">
        <v>0</v>
      </c>
      <c r="G99" s="95">
        <v>33</v>
      </c>
      <c r="H99" s="95">
        <v>12</v>
      </c>
      <c r="I99" s="95">
        <v>16</v>
      </c>
      <c r="J99" s="95">
        <v>6</v>
      </c>
      <c r="K99" s="20">
        <f t="shared" si="16"/>
        <v>241</v>
      </c>
    </row>
    <row r="100" spans="1:11" s="2" customFormat="1" x14ac:dyDescent="0.2">
      <c r="A100" s="175" t="s">
        <v>658</v>
      </c>
      <c r="B100" s="358"/>
      <c r="C100" s="497"/>
      <c r="D100" s="498"/>
      <c r="E100" s="498"/>
      <c r="F100" s="498"/>
      <c r="G100" s="498"/>
      <c r="H100" s="498"/>
      <c r="I100" s="498"/>
      <c r="J100" s="498"/>
      <c r="K100" s="499"/>
    </row>
    <row r="101" spans="1:11" x14ac:dyDescent="0.2">
      <c r="A101" s="353" t="s">
        <v>533</v>
      </c>
      <c r="B101" s="354" t="s">
        <v>532</v>
      </c>
      <c r="C101" s="494"/>
      <c r="D101" s="495"/>
      <c r="E101" s="495"/>
      <c r="F101" s="495"/>
      <c r="G101" s="495"/>
      <c r="H101" s="495"/>
      <c r="I101" s="495"/>
      <c r="J101" s="495"/>
      <c r="K101" s="496"/>
    </row>
    <row r="102" spans="1:11" x14ac:dyDescent="0.2">
      <c r="A102" s="172" t="s">
        <v>547</v>
      </c>
      <c r="B102" s="355" t="s">
        <v>534</v>
      </c>
      <c r="C102" s="10"/>
      <c r="D102" s="10"/>
      <c r="E102" s="10"/>
      <c r="F102" s="10"/>
      <c r="G102" s="10"/>
      <c r="H102" s="10"/>
      <c r="I102" s="114"/>
      <c r="J102" s="115"/>
      <c r="K102" s="18">
        <f>SUM(C102:J102)</f>
        <v>0</v>
      </c>
    </row>
    <row r="103" spans="1:11" x14ac:dyDescent="0.2">
      <c r="A103" s="172" t="s">
        <v>548</v>
      </c>
      <c r="B103" s="355" t="s">
        <v>535</v>
      </c>
      <c r="C103" s="10"/>
      <c r="D103" s="10"/>
      <c r="E103" s="10"/>
      <c r="F103" s="10"/>
      <c r="G103" s="10"/>
      <c r="H103" s="10"/>
      <c r="I103" s="114"/>
      <c r="J103" s="115"/>
      <c r="K103" s="18">
        <f t="shared" ref="K103:K112" si="17">SUM(C103:J103)</f>
        <v>0</v>
      </c>
    </row>
    <row r="104" spans="1:11" x14ac:dyDescent="0.2">
      <c r="A104" s="172" t="s">
        <v>549</v>
      </c>
      <c r="B104" s="355" t="s">
        <v>536</v>
      </c>
      <c r="C104" s="10"/>
      <c r="D104" s="10"/>
      <c r="E104" s="10"/>
      <c r="F104" s="10"/>
      <c r="G104" s="10"/>
      <c r="H104" s="10"/>
      <c r="I104" s="114"/>
      <c r="J104" s="115"/>
      <c r="K104" s="18">
        <f t="shared" si="17"/>
        <v>0</v>
      </c>
    </row>
    <row r="105" spans="1:11" x14ac:dyDescent="0.2">
      <c r="A105" s="172" t="s">
        <v>550</v>
      </c>
      <c r="B105" s="355" t="s">
        <v>537</v>
      </c>
      <c r="C105" s="10"/>
      <c r="D105" s="10"/>
      <c r="E105" s="10"/>
      <c r="F105" s="10"/>
      <c r="G105" s="10"/>
      <c r="H105" s="10"/>
      <c r="I105" s="114"/>
      <c r="J105" s="115"/>
      <c r="K105" s="18">
        <f t="shared" si="17"/>
        <v>0</v>
      </c>
    </row>
    <row r="106" spans="1:11" x14ac:dyDescent="0.2">
      <c r="A106" s="172" t="s">
        <v>551</v>
      </c>
      <c r="B106" s="355" t="s">
        <v>538</v>
      </c>
      <c r="C106" s="10"/>
      <c r="D106" s="10"/>
      <c r="E106" s="10"/>
      <c r="F106" s="10"/>
      <c r="G106" s="10"/>
      <c r="H106" s="10"/>
      <c r="I106" s="114"/>
      <c r="J106" s="115"/>
      <c r="K106" s="18">
        <f t="shared" si="17"/>
        <v>0</v>
      </c>
    </row>
    <row r="107" spans="1:11" x14ac:dyDescent="0.2">
      <c r="A107" s="172" t="s">
        <v>552</v>
      </c>
      <c r="B107" s="355" t="s">
        <v>539</v>
      </c>
      <c r="C107" s="10"/>
      <c r="D107" s="10"/>
      <c r="E107" s="10"/>
      <c r="F107" s="10"/>
      <c r="G107" s="10"/>
      <c r="H107" s="10"/>
      <c r="I107" s="114"/>
      <c r="J107" s="115"/>
      <c r="K107" s="18">
        <f t="shared" si="17"/>
        <v>0</v>
      </c>
    </row>
    <row r="108" spans="1:11" x14ac:dyDescent="0.2">
      <c r="A108" s="172" t="s">
        <v>546</v>
      </c>
      <c r="B108" s="355" t="s">
        <v>540</v>
      </c>
      <c r="C108" s="10">
        <v>29</v>
      </c>
      <c r="D108" s="10">
        <v>0</v>
      </c>
      <c r="E108" s="10">
        <v>0</v>
      </c>
      <c r="F108" s="10">
        <v>0</v>
      </c>
      <c r="G108" s="10">
        <v>16</v>
      </c>
      <c r="H108" s="10">
        <v>0</v>
      </c>
      <c r="I108" s="114">
        <v>18</v>
      </c>
      <c r="J108" s="115">
        <v>8</v>
      </c>
      <c r="K108" s="18">
        <f t="shared" si="17"/>
        <v>71</v>
      </c>
    </row>
    <row r="109" spans="1:11" x14ac:dyDescent="0.2">
      <c r="A109" s="172" t="s">
        <v>553</v>
      </c>
      <c r="B109" s="355" t="s">
        <v>541</v>
      </c>
      <c r="C109" s="10">
        <v>116</v>
      </c>
      <c r="D109" s="10">
        <v>11</v>
      </c>
      <c r="E109" s="10">
        <v>0</v>
      </c>
      <c r="F109" s="10">
        <v>0</v>
      </c>
      <c r="G109" s="10">
        <v>3</v>
      </c>
      <c r="H109" s="10">
        <v>1</v>
      </c>
      <c r="I109" s="114">
        <v>12</v>
      </c>
      <c r="J109" s="115">
        <v>23</v>
      </c>
      <c r="K109" s="18">
        <f t="shared" si="17"/>
        <v>166</v>
      </c>
    </row>
    <row r="110" spans="1:11" x14ac:dyDescent="0.2">
      <c r="A110" s="172" t="s">
        <v>554</v>
      </c>
      <c r="B110" s="355" t="s">
        <v>542</v>
      </c>
      <c r="C110" s="10"/>
      <c r="D110" s="10"/>
      <c r="E110" s="10"/>
      <c r="F110" s="10"/>
      <c r="G110" s="10"/>
      <c r="H110" s="10"/>
      <c r="I110" s="114"/>
      <c r="J110" s="115"/>
      <c r="K110" s="18">
        <f t="shared" si="17"/>
        <v>0</v>
      </c>
    </row>
    <row r="111" spans="1:11" x14ac:dyDescent="0.2">
      <c r="A111" s="172" t="s">
        <v>555</v>
      </c>
      <c r="B111" s="355" t="s">
        <v>543</v>
      </c>
      <c r="C111" s="10">
        <v>886</v>
      </c>
      <c r="D111" s="10">
        <v>0</v>
      </c>
      <c r="E111" s="10">
        <v>0</v>
      </c>
      <c r="F111" s="10">
        <v>0</v>
      </c>
      <c r="G111" s="10">
        <v>139</v>
      </c>
      <c r="H111" s="10">
        <v>89</v>
      </c>
      <c r="I111" s="114">
        <v>25</v>
      </c>
      <c r="J111" s="115">
        <v>15</v>
      </c>
      <c r="K111" s="18">
        <f t="shared" si="17"/>
        <v>1154</v>
      </c>
    </row>
    <row r="112" spans="1:11" x14ac:dyDescent="0.2">
      <c r="A112" s="172" t="s">
        <v>545</v>
      </c>
      <c r="B112" s="355" t="s">
        <v>544</v>
      </c>
      <c r="C112" s="10">
        <v>125</v>
      </c>
      <c r="D112" s="10">
        <v>109</v>
      </c>
      <c r="E112" s="10">
        <v>0</v>
      </c>
      <c r="F112" s="10">
        <v>0</v>
      </c>
      <c r="G112" s="10">
        <v>97</v>
      </c>
      <c r="H112" s="10">
        <v>134</v>
      </c>
      <c r="I112" s="114">
        <v>8</v>
      </c>
      <c r="J112" s="115">
        <v>49</v>
      </c>
      <c r="K112" s="18">
        <f t="shared" si="17"/>
        <v>522</v>
      </c>
    </row>
    <row r="113" spans="1:11" x14ac:dyDescent="0.2">
      <c r="A113" s="356" t="s">
        <v>93</v>
      </c>
      <c r="B113" s="357" t="s">
        <v>94</v>
      </c>
      <c r="C113" s="13">
        <f>SUM(C102:C112)</f>
        <v>1156</v>
      </c>
      <c r="D113" s="13">
        <f t="shared" ref="D113:J113" si="18">SUM(D102:D112)</f>
        <v>120</v>
      </c>
      <c r="E113" s="13">
        <f t="shared" si="18"/>
        <v>0</v>
      </c>
      <c r="F113" s="13">
        <f t="shared" si="18"/>
        <v>0</v>
      </c>
      <c r="G113" s="13">
        <f t="shared" si="18"/>
        <v>255</v>
      </c>
      <c r="H113" s="13">
        <f t="shared" si="18"/>
        <v>224</v>
      </c>
      <c r="I113" s="13">
        <f t="shared" si="18"/>
        <v>63</v>
      </c>
      <c r="J113" s="13">
        <f t="shared" si="18"/>
        <v>95</v>
      </c>
      <c r="K113" s="18">
        <f>SUM(K102:K112)</f>
        <v>1913</v>
      </c>
    </row>
    <row r="114" spans="1:11" x14ac:dyDescent="0.2">
      <c r="A114" s="366" t="s">
        <v>686</v>
      </c>
      <c r="B114" s="367" t="s">
        <v>94</v>
      </c>
      <c r="C114" s="95">
        <v>776</v>
      </c>
      <c r="D114" s="95">
        <v>27</v>
      </c>
      <c r="E114" s="95">
        <v>0</v>
      </c>
      <c r="F114" s="95">
        <v>0</v>
      </c>
      <c r="G114" s="95">
        <v>174</v>
      </c>
      <c r="H114" s="95">
        <v>111</v>
      </c>
      <c r="I114" s="95">
        <v>28</v>
      </c>
      <c r="J114" s="95">
        <v>35</v>
      </c>
      <c r="K114" s="20">
        <f t="shared" ref="K114:K115" si="19">SUM(C114:J114)</f>
        <v>1151</v>
      </c>
    </row>
    <row r="115" spans="1:11" x14ac:dyDescent="0.2">
      <c r="A115" s="366" t="s">
        <v>687</v>
      </c>
      <c r="B115" s="367" t="s">
        <v>94</v>
      </c>
      <c r="C115" s="95">
        <v>91</v>
      </c>
      <c r="D115" s="95">
        <v>1</v>
      </c>
      <c r="E115" s="95">
        <v>0</v>
      </c>
      <c r="F115" s="95">
        <v>0</v>
      </c>
      <c r="G115" s="95">
        <v>19</v>
      </c>
      <c r="H115" s="95">
        <v>10</v>
      </c>
      <c r="I115" s="95">
        <v>6</v>
      </c>
      <c r="J115" s="95">
        <v>9</v>
      </c>
      <c r="K115" s="20">
        <f t="shared" si="19"/>
        <v>136</v>
      </c>
    </row>
    <row r="116" spans="1:11" s="2" customFormat="1" x14ac:dyDescent="0.2">
      <c r="A116" s="175" t="s">
        <v>659</v>
      </c>
      <c r="B116" s="358"/>
      <c r="C116" s="497"/>
      <c r="D116" s="498"/>
      <c r="E116" s="498"/>
      <c r="F116" s="498"/>
      <c r="G116" s="498"/>
      <c r="H116" s="498"/>
      <c r="I116" s="498"/>
      <c r="J116" s="498"/>
      <c r="K116" s="499"/>
    </row>
    <row r="117" spans="1:11" x14ac:dyDescent="0.2">
      <c r="A117" s="353" t="s">
        <v>533</v>
      </c>
      <c r="B117" s="354" t="s">
        <v>532</v>
      </c>
      <c r="C117" s="494"/>
      <c r="D117" s="495"/>
      <c r="E117" s="495"/>
      <c r="F117" s="495"/>
      <c r="G117" s="495"/>
      <c r="H117" s="495"/>
      <c r="I117" s="495"/>
      <c r="J117" s="495"/>
      <c r="K117" s="496"/>
    </row>
    <row r="118" spans="1:11" x14ac:dyDescent="0.2">
      <c r="A118" s="172" t="s">
        <v>547</v>
      </c>
      <c r="B118" s="355" t="s">
        <v>534</v>
      </c>
      <c r="C118" s="10"/>
      <c r="D118" s="10"/>
      <c r="E118" s="10"/>
      <c r="F118" s="10"/>
      <c r="G118" s="10"/>
      <c r="H118" s="10"/>
      <c r="I118" s="114"/>
      <c r="J118" s="115"/>
      <c r="K118" s="18">
        <f>SUM(C118:J118)</f>
        <v>0</v>
      </c>
    </row>
    <row r="119" spans="1:11" x14ac:dyDescent="0.2">
      <c r="A119" s="172" t="s">
        <v>548</v>
      </c>
      <c r="B119" s="355" t="s">
        <v>535</v>
      </c>
      <c r="C119" s="10"/>
      <c r="D119" s="10"/>
      <c r="E119" s="10"/>
      <c r="F119" s="10"/>
      <c r="G119" s="10"/>
      <c r="H119" s="10"/>
      <c r="I119" s="114"/>
      <c r="J119" s="115"/>
      <c r="K119" s="18">
        <f t="shared" ref="K119:K128" si="20">SUM(C119:J119)</f>
        <v>0</v>
      </c>
    </row>
    <row r="120" spans="1:11" x14ac:dyDescent="0.2">
      <c r="A120" s="172" t="s">
        <v>549</v>
      </c>
      <c r="B120" s="355" t="s">
        <v>536</v>
      </c>
      <c r="C120" s="10"/>
      <c r="D120" s="10"/>
      <c r="E120" s="10"/>
      <c r="F120" s="10"/>
      <c r="G120" s="10"/>
      <c r="H120" s="10"/>
      <c r="I120" s="114"/>
      <c r="J120" s="115"/>
      <c r="K120" s="18">
        <f t="shared" si="20"/>
        <v>0</v>
      </c>
    </row>
    <row r="121" spans="1:11" x14ac:dyDescent="0.2">
      <c r="A121" s="172" t="s">
        <v>550</v>
      </c>
      <c r="B121" s="355" t="s">
        <v>537</v>
      </c>
      <c r="C121" s="10"/>
      <c r="D121" s="10"/>
      <c r="E121" s="10"/>
      <c r="F121" s="10"/>
      <c r="G121" s="10"/>
      <c r="H121" s="10"/>
      <c r="I121" s="114"/>
      <c r="J121" s="115"/>
      <c r="K121" s="18">
        <f t="shared" si="20"/>
        <v>0</v>
      </c>
    </row>
    <row r="122" spans="1:11" x14ac:dyDescent="0.2">
      <c r="A122" s="172" t="s">
        <v>551</v>
      </c>
      <c r="B122" s="355" t="s">
        <v>538</v>
      </c>
      <c r="C122" s="10"/>
      <c r="D122" s="10"/>
      <c r="E122" s="10"/>
      <c r="F122" s="10"/>
      <c r="G122" s="10"/>
      <c r="H122" s="10"/>
      <c r="I122" s="114"/>
      <c r="J122" s="115"/>
      <c r="K122" s="18">
        <f t="shared" si="20"/>
        <v>0</v>
      </c>
    </row>
    <row r="123" spans="1:11" x14ac:dyDescent="0.2">
      <c r="A123" s="172" t="s">
        <v>552</v>
      </c>
      <c r="B123" s="355" t="s">
        <v>539</v>
      </c>
      <c r="C123" s="10"/>
      <c r="D123" s="10"/>
      <c r="E123" s="10"/>
      <c r="F123" s="10"/>
      <c r="G123" s="10"/>
      <c r="H123" s="10"/>
      <c r="I123" s="114"/>
      <c r="J123" s="115"/>
      <c r="K123" s="18">
        <f t="shared" si="20"/>
        <v>0</v>
      </c>
    </row>
    <row r="124" spans="1:11" x14ac:dyDescent="0.2">
      <c r="A124" s="172" t="s">
        <v>546</v>
      </c>
      <c r="B124" s="355" t="s">
        <v>540</v>
      </c>
      <c r="C124" s="10">
        <v>1640</v>
      </c>
      <c r="D124" s="10">
        <v>123</v>
      </c>
      <c r="E124" s="10">
        <v>0</v>
      </c>
      <c r="F124" s="10">
        <v>0</v>
      </c>
      <c r="G124" s="10">
        <v>465</v>
      </c>
      <c r="H124" s="10">
        <v>0</v>
      </c>
      <c r="I124" s="114">
        <v>41</v>
      </c>
      <c r="J124" s="115">
        <v>24</v>
      </c>
      <c r="K124" s="18">
        <f t="shared" si="20"/>
        <v>2293</v>
      </c>
    </row>
    <row r="125" spans="1:11" x14ac:dyDescent="0.2">
      <c r="A125" s="172" t="s">
        <v>553</v>
      </c>
      <c r="B125" s="355" t="s">
        <v>541</v>
      </c>
      <c r="C125" s="10"/>
      <c r="D125" s="10"/>
      <c r="E125" s="10"/>
      <c r="F125" s="10"/>
      <c r="G125" s="10"/>
      <c r="H125" s="10"/>
      <c r="I125" s="114"/>
      <c r="J125" s="115"/>
      <c r="K125" s="18">
        <f t="shared" si="20"/>
        <v>0</v>
      </c>
    </row>
    <row r="126" spans="1:11" x14ac:dyDescent="0.2">
      <c r="A126" s="172" t="s">
        <v>554</v>
      </c>
      <c r="B126" s="355" t="s">
        <v>542</v>
      </c>
      <c r="C126" s="10"/>
      <c r="D126" s="10"/>
      <c r="E126" s="10"/>
      <c r="F126" s="10"/>
      <c r="G126" s="10"/>
      <c r="H126" s="10"/>
      <c r="I126" s="114"/>
      <c r="J126" s="115"/>
      <c r="K126" s="18">
        <f t="shared" si="20"/>
        <v>0</v>
      </c>
    </row>
    <row r="127" spans="1:11" x14ac:dyDescent="0.2">
      <c r="A127" s="172" t="s">
        <v>555</v>
      </c>
      <c r="B127" s="355" t="s">
        <v>543</v>
      </c>
      <c r="C127" s="10"/>
      <c r="D127" s="10"/>
      <c r="E127" s="10"/>
      <c r="F127" s="10"/>
      <c r="G127" s="10"/>
      <c r="H127" s="10"/>
      <c r="I127" s="114"/>
      <c r="J127" s="115"/>
      <c r="K127" s="18">
        <f t="shared" si="20"/>
        <v>0</v>
      </c>
    </row>
    <row r="128" spans="1:11" x14ac:dyDescent="0.2">
      <c r="A128" s="172" t="s">
        <v>545</v>
      </c>
      <c r="B128" s="355" t="s">
        <v>544</v>
      </c>
      <c r="C128" s="10"/>
      <c r="D128" s="10"/>
      <c r="E128" s="10"/>
      <c r="F128" s="10"/>
      <c r="G128" s="10"/>
      <c r="H128" s="10"/>
      <c r="I128" s="114"/>
      <c r="J128" s="115"/>
      <c r="K128" s="18">
        <f t="shared" si="20"/>
        <v>0</v>
      </c>
    </row>
    <row r="129" spans="1:11" x14ac:dyDescent="0.2">
      <c r="A129" s="356" t="s">
        <v>93</v>
      </c>
      <c r="B129" s="357" t="s">
        <v>94</v>
      </c>
      <c r="C129" s="13">
        <f>SUM(C118:C128)</f>
        <v>1640</v>
      </c>
      <c r="D129" s="13">
        <f t="shared" ref="D129:J129" si="21">SUM(D118:D128)</f>
        <v>123</v>
      </c>
      <c r="E129" s="13">
        <f t="shared" si="21"/>
        <v>0</v>
      </c>
      <c r="F129" s="13">
        <f t="shared" si="21"/>
        <v>0</v>
      </c>
      <c r="G129" s="13">
        <f t="shared" si="21"/>
        <v>465</v>
      </c>
      <c r="H129" s="13">
        <f t="shared" si="21"/>
        <v>0</v>
      </c>
      <c r="I129" s="13">
        <f t="shared" si="21"/>
        <v>41</v>
      </c>
      <c r="J129" s="13">
        <f t="shared" si="21"/>
        <v>24</v>
      </c>
      <c r="K129" s="18">
        <f>SUM(K118:K128)</f>
        <v>2293</v>
      </c>
    </row>
    <row r="130" spans="1:11" x14ac:dyDescent="0.2">
      <c r="A130" s="366" t="s">
        <v>686</v>
      </c>
      <c r="B130" s="367" t="s">
        <v>94</v>
      </c>
      <c r="C130" s="95">
        <v>218</v>
      </c>
      <c r="D130" s="95">
        <v>25</v>
      </c>
      <c r="E130" s="95">
        <v>0</v>
      </c>
      <c r="F130" s="95">
        <v>0</v>
      </c>
      <c r="G130" s="95">
        <v>48</v>
      </c>
      <c r="H130" s="95">
        <v>0</v>
      </c>
      <c r="I130" s="95">
        <v>4</v>
      </c>
      <c r="J130" s="95">
        <v>2</v>
      </c>
      <c r="K130" s="20">
        <f t="shared" ref="K130:K131" si="22">SUM(C130:J130)</f>
        <v>297</v>
      </c>
    </row>
    <row r="131" spans="1:11" x14ac:dyDescent="0.2">
      <c r="A131" s="366" t="s">
        <v>687</v>
      </c>
      <c r="B131" s="367" t="s">
        <v>94</v>
      </c>
      <c r="C131" s="95">
        <v>511</v>
      </c>
      <c r="D131" s="95">
        <v>20</v>
      </c>
      <c r="E131" s="95">
        <v>0</v>
      </c>
      <c r="F131" s="95">
        <v>0</v>
      </c>
      <c r="G131" s="95">
        <v>116</v>
      </c>
      <c r="H131" s="95">
        <v>0</v>
      </c>
      <c r="I131" s="95">
        <v>6</v>
      </c>
      <c r="J131" s="95">
        <v>1</v>
      </c>
      <c r="K131" s="20">
        <f t="shared" si="22"/>
        <v>654</v>
      </c>
    </row>
    <row r="132" spans="1:11" s="2" customFormat="1" x14ac:dyDescent="0.2">
      <c r="A132" s="175" t="s">
        <v>661</v>
      </c>
      <c r="B132" s="358"/>
      <c r="C132" s="497"/>
      <c r="D132" s="498"/>
      <c r="E132" s="498"/>
      <c r="F132" s="498"/>
      <c r="G132" s="498"/>
      <c r="H132" s="498"/>
      <c r="I132" s="498"/>
      <c r="J132" s="498"/>
      <c r="K132" s="499"/>
    </row>
    <row r="133" spans="1:11" x14ac:dyDescent="0.2">
      <c r="A133" s="353" t="s">
        <v>533</v>
      </c>
      <c r="B133" s="354" t="s">
        <v>532</v>
      </c>
      <c r="C133" s="494"/>
      <c r="D133" s="495"/>
      <c r="E133" s="495"/>
      <c r="F133" s="495"/>
      <c r="G133" s="495"/>
      <c r="H133" s="495"/>
      <c r="I133" s="495"/>
      <c r="J133" s="495"/>
      <c r="K133" s="496"/>
    </row>
    <row r="134" spans="1:11" x14ac:dyDescent="0.2">
      <c r="A134" s="172" t="s">
        <v>547</v>
      </c>
      <c r="B134" s="355" t="s">
        <v>534</v>
      </c>
      <c r="C134" s="10"/>
      <c r="D134" s="10"/>
      <c r="E134" s="10"/>
      <c r="F134" s="10"/>
      <c r="G134" s="10"/>
      <c r="H134" s="10"/>
      <c r="I134" s="114"/>
      <c r="J134" s="115"/>
      <c r="K134" s="18">
        <f>SUM(C134:J134)</f>
        <v>0</v>
      </c>
    </row>
    <row r="135" spans="1:11" x14ac:dyDescent="0.2">
      <c r="A135" s="172" t="s">
        <v>548</v>
      </c>
      <c r="B135" s="355" t="s">
        <v>535</v>
      </c>
      <c r="C135" s="10">
        <v>0</v>
      </c>
      <c r="D135" s="10">
        <v>162</v>
      </c>
      <c r="E135" s="10">
        <v>0</v>
      </c>
      <c r="F135" s="10">
        <v>0</v>
      </c>
      <c r="G135" s="10">
        <v>0</v>
      </c>
      <c r="H135" s="10">
        <v>0</v>
      </c>
      <c r="I135" s="114">
        <v>0</v>
      </c>
      <c r="J135" s="115">
        <v>0</v>
      </c>
      <c r="K135" s="18">
        <f t="shared" ref="K135:K144" si="23">SUM(C135:J135)</f>
        <v>162</v>
      </c>
    </row>
    <row r="136" spans="1:11" x14ac:dyDescent="0.2">
      <c r="A136" s="172" t="s">
        <v>549</v>
      </c>
      <c r="B136" s="355" t="s">
        <v>536</v>
      </c>
      <c r="C136" s="10">
        <v>0</v>
      </c>
      <c r="D136" s="10">
        <v>0</v>
      </c>
      <c r="E136" s="10">
        <v>0</v>
      </c>
      <c r="F136" s="10">
        <v>0</v>
      </c>
      <c r="G136" s="10">
        <v>0</v>
      </c>
      <c r="H136" s="10">
        <v>0</v>
      </c>
      <c r="I136" s="114">
        <v>1</v>
      </c>
      <c r="J136" s="115">
        <v>3</v>
      </c>
      <c r="K136" s="18">
        <f t="shared" si="23"/>
        <v>4</v>
      </c>
    </row>
    <row r="137" spans="1:11" x14ac:dyDescent="0.2">
      <c r="A137" s="172" t="s">
        <v>550</v>
      </c>
      <c r="B137" s="355" t="s">
        <v>537</v>
      </c>
      <c r="C137" s="10"/>
      <c r="D137" s="10"/>
      <c r="E137" s="10"/>
      <c r="F137" s="10"/>
      <c r="G137" s="10"/>
      <c r="H137" s="10"/>
      <c r="I137" s="114"/>
      <c r="J137" s="115"/>
      <c r="K137" s="18">
        <f t="shared" si="23"/>
        <v>0</v>
      </c>
    </row>
    <row r="138" spans="1:11" x14ac:dyDescent="0.2">
      <c r="A138" s="172" t="s">
        <v>551</v>
      </c>
      <c r="B138" s="355" t="s">
        <v>538</v>
      </c>
      <c r="C138" s="10">
        <v>397</v>
      </c>
      <c r="D138" s="10">
        <v>0</v>
      </c>
      <c r="E138" s="10">
        <v>0</v>
      </c>
      <c r="F138" s="10">
        <v>0</v>
      </c>
      <c r="G138" s="10">
        <v>146</v>
      </c>
      <c r="H138" s="10">
        <v>138</v>
      </c>
      <c r="I138" s="114">
        <v>1</v>
      </c>
      <c r="J138" s="115">
        <v>1</v>
      </c>
      <c r="K138" s="18">
        <f t="shared" si="23"/>
        <v>683</v>
      </c>
    </row>
    <row r="139" spans="1:11" x14ac:dyDescent="0.2">
      <c r="A139" s="172" t="s">
        <v>552</v>
      </c>
      <c r="B139" s="355" t="s">
        <v>539</v>
      </c>
      <c r="C139" s="10"/>
      <c r="D139" s="10"/>
      <c r="E139" s="10"/>
      <c r="F139" s="10"/>
      <c r="G139" s="10"/>
      <c r="H139" s="10"/>
      <c r="I139" s="114"/>
      <c r="J139" s="115"/>
      <c r="K139" s="18">
        <f t="shared" si="23"/>
        <v>0</v>
      </c>
    </row>
    <row r="140" spans="1:11" x14ac:dyDescent="0.2">
      <c r="A140" s="172" t="s">
        <v>546</v>
      </c>
      <c r="B140" s="355" t="s">
        <v>540</v>
      </c>
      <c r="C140" s="10"/>
      <c r="D140" s="10"/>
      <c r="E140" s="10"/>
      <c r="F140" s="10"/>
      <c r="G140" s="10"/>
      <c r="H140" s="10"/>
      <c r="I140" s="114"/>
      <c r="J140" s="115"/>
      <c r="K140" s="18">
        <f t="shared" si="23"/>
        <v>0</v>
      </c>
    </row>
    <row r="141" spans="1:11" x14ac:dyDescent="0.2">
      <c r="A141" s="172" t="s">
        <v>553</v>
      </c>
      <c r="B141" s="355" t="s">
        <v>541</v>
      </c>
      <c r="C141" s="10">
        <v>0</v>
      </c>
      <c r="D141" s="10">
        <v>0</v>
      </c>
      <c r="E141" s="10">
        <v>0</v>
      </c>
      <c r="F141" s="10">
        <v>0</v>
      </c>
      <c r="G141" s="10">
        <v>0</v>
      </c>
      <c r="H141" s="10">
        <v>0</v>
      </c>
      <c r="I141" s="114">
        <v>11</v>
      </c>
      <c r="J141" s="115">
        <v>13</v>
      </c>
      <c r="K141" s="18">
        <f t="shared" si="23"/>
        <v>24</v>
      </c>
    </row>
    <row r="142" spans="1:11" x14ac:dyDescent="0.2">
      <c r="A142" s="172" t="s">
        <v>554</v>
      </c>
      <c r="B142" s="355" t="s">
        <v>542</v>
      </c>
      <c r="C142" s="10"/>
      <c r="D142" s="10"/>
      <c r="E142" s="10"/>
      <c r="F142" s="10"/>
      <c r="G142" s="10"/>
      <c r="H142" s="10"/>
      <c r="I142" s="114"/>
      <c r="J142" s="115"/>
      <c r="K142" s="18">
        <f t="shared" si="23"/>
        <v>0</v>
      </c>
    </row>
    <row r="143" spans="1:11" x14ac:dyDescent="0.2">
      <c r="A143" s="172" t="s">
        <v>555</v>
      </c>
      <c r="B143" s="355" t="s">
        <v>543</v>
      </c>
      <c r="C143" s="10"/>
      <c r="D143" s="10"/>
      <c r="E143" s="10"/>
      <c r="F143" s="10"/>
      <c r="G143" s="10"/>
      <c r="H143" s="10"/>
      <c r="I143" s="114"/>
      <c r="J143" s="115"/>
      <c r="K143" s="18">
        <f t="shared" si="23"/>
        <v>0</v>
      </c>
    </row>
    <row r="144" spans="1:11" x14ac:dyDescent="0.2">
      <c r="A144" s="172" t="s">
        <v>545</v>
      </c>
      <c r="B144" s="355" t="s">
        <v>544</v>
      </c>
      <c r="C144" s="10"/>
      <c r="D144" s="10"/>
      <c r="E144" s="10"/>
      <c r="F144" s="10"/>
      <c r="G144" s="10"/>
      <c r="H144" s="10"/>
      <c r="I144" s="114"/>
      <c r="J144" s="115"/>
      <c r="K144" s="18">
        <f t="shared" si="23"/>
        <v>0</v>
      </c>
    </row>
    <row r="145" spans="1:11" x14ac:dyDescent="0.2">
      <c r="A145" s="356" t="s">
        <v>93</v>
      </c>
      <c r="B145" s="357" t="s">
        <v>94</v>
      </c>
      <c r="C145" s="13">
        <f>SUM(C134:C144)</f>
        <v>397</v>
      </c>
      <c r="D145" s="13">
        <f t="shared" ref="D145:J145" si="24">SUM(D134:D144)</f>
        <v>162</v>
      </c>
      <c r="E145" s="13">
        <f t="shared" si="24"/>
        <v>0</v>
      </c>
      <c r="F145" s="13">
        <f t="shared" si="24"/>
        <v>0</v>
      </c>
      <c r="G145" s="13">
        <f t="shared" si="24"/>
        <v>146</v>
      </c>
      <c r="H145" s="13">
        <f t="shared" si="24"/>
        <v>138</v>
      </c>
      <c r="I145" s="13">
        <f t="shared" si="24"/>
        <v>13</v>
      </c>
      <c r="J145" s="13">
        <f t="shared" si="24"/>
        <v>17</v>
      </c>
      <c r="K145" s="18">
        <f>SUM(K134:K144)</f>
        <v>873</v>
      </c>
    </row>
    <row r="146" spans="1:11" x14ac:dyDescent="0.2">
      <c r="A146" s="366" t="s">
        <v>686</v>
      </c>
      <c r="B146" s="367" t="s">
        <v>94</v>
      </c>
      <c r="C146" s="95">
        <v>209</v>
      </c>
      <c r="D146" s="95">
        <v>66</v>
      </c>
      <c r="E146" s="95">
        <v>0</v>
      </c>
      <c r="F146" s="95">
        <v>0</v>
      </c>
      <c r="G146" s="95">
        <v>79</v>
      </c>
      <c r="H146" s="95">
        <v>64</v>
      </c>
      <c r="I146" s="95">
        <v>1</v>
      </c>
      <c r="J146" s="95">
        <v>3</v>
      </c>
      <c r="K146" s="20">
        <f t="shared" ref="K146:K147" si="25">SUM(C146:J146)</f>
        <v>422</v>
      </c>
    </row>
    <row r="147" spans="1:11" x14ac:dyDescent="0.2">
      <c r="A147" s="366" t="s">
        <v>687</v>
      </c>
      <c r="B147" s="367" t="s">
        <v>94</v>
      </c>
      <c r="C147" s="95">
        <v>39</v>
      </c>
      <c r="D147" s="95">
        <v>4</v>
      </c>
      <c r="E147" s="95">
        <v>0</v>
      </c>
      <c r="F147" s="95">
        <v>0</v>
      </c>
      <c r="G147" s="95">
        <v>19</v>
      </c>
      <c r="H147" s="95">
        <v>23</v>
      </c>
      <c r="I147" s="95">
        <v>1</v>
      </c>
      <c r="J147" s="95">
        <v>0</v>
      </c>
      <c r="K147" s="20">
        <f t="shared" si="25"/>
        <v>86</v>
      </c>
    </row>
    <row r="148" spans="1:11" x14ac:dyDescent="0.2">
      <c r="A148" s="175" t="s">
        <v>660</v>
      </c>
      <c r="B148" s="358"/>
      <c r="C148" s="497"/>
      <c r="D148" s="498"/>
      <c r="E148" s="498"/>
      <c r="F148" s="498"/>
      <c r="G148" s="498"/>
      <c r="H148" s="498"/>
      <c r="I148" s="498"/>
      <c r="J148" s="498"/>
      <c r="K148" s="499"/>
    </row>
    <row r="149" spans="1:11" x14ac:dyDescent="0.2">
      <c r="A149" s="353" t="s">
        <v>533</v>
      </c>
      <c r="B149" s="354" t="s">
        <v>532</v>
      </c>
      <c r="C149" s="494"/>
      <c r="D149" s="495"/>
      <c r="E149" s="495"/>
      <c r="F149" s="495"/>
      <c r="G149" s="495"/>
      <c r="H149" s="495"/>
      <c r="I149" s="495"/>
      <c r="J149" s="495"/>
      <c r="K149" s="496"/>
    </row>
    <row r="150" spans="1:11" x14ac:dyDescent="0.2">
      <c r="A150" s="172" t="s">
        <v>547</v>
      </c>
      <c r="B150" s="355" t="s">
        <v>534</v>
      </c>
      <c r="C150" s="153">
        <f>SUM(C134,C118,C86,C70,C54,C38,C22,C102,C6)</f>
        <v>0</v>
      </c>
      <c r="D150" s="153">
        <f t="shared" ref="D150:J150" si="26">SUM(D134,D118,D86,D70,D54,D38,D22,D102,D6)</f>
        <v>0</v>
      </c>
      <c r="E150" s="153">
        <f t="shared" si="26"/>
        <v>0</v>
      </c>
      <c r="F150" s="153">
        <f t="shared" si="26"/>
        <v>0</v>
      </c>
      <c r="G150" s="153">
        <f t="shared" si="26"/>
        <v>0</v>
      </c>
      <c r="H150" s="153">
        <f t="shared" si="26"/>
        <v>0</v>
      </c>
      <c r="I150" s="153">
        <f t="shared" si="26"/>
        <v>0</v>
      </c>
      <c r="J150" s="153">
        <f t="shared" si="26"/>
        <v>0</v>
      </c>
      <c r="K150" s="152">
        <f>SUM(C150:J150)</f>
        <v>0</v>
      </c>
    </row>
    <row r="151" spans="1:11" x14ac:dyDescent="0.2">
      <c r="A151" s="172" t="s">
        <v>548</v>
      </c>
      <c r="B151" s="355" t="s">
        <v>535</v>
      </c>
      <c r="C151" s="153">
        <f t="shared" ref="C151:J159" si="27">SUM(C135,C119,C87,C71,C55,C39,C23,C103,C7)</f>
        <v>0</v>
      </c>
      <c r="D151" s="153">
        <f t="shared" si="27"/>
        <v>162</v>
      </c>
      <c r="E151" s="153">
        <f t="shared" si="27"/>
        <v>0</v>
      </c>
      <c r="F151" s="153">
        <f t="shared" si="27"/>
        <v>0</v>
      </c>
      <c r="G151" s="153">
        <f t="shared" si="27"/>
        <v>0</v>
      </c>
      <c r="H151" s="153">
        <f t="shared" si="27"/>
        <v>0</v>
      </c>
      <c r="I151" s="153">
        <f t="shared" si="27"/>
        <v>0</v>
      </c>
      <c r="J151" s="153">
        <f t="shared" si="27"/>
        <v>0</v>
      </c>
      <c r="K151" s="152">
        <f t="shared" ref="K151:K159" si="28">SUM(C151:J151)</f>
        <v>162</v>
      </c>
    </row>
    <row r="152" spans="1:11" x14ac:dyDescent="0.2">
      <c r="A152" s="172" t="s">
        <v>549</v>
      </c>
      <c r="B152" s="355" t="s">
        <v>536</v>
      </c>
      <c r="C152" s="153">
        <f t="shared" si="27"/>
        <v>85</v>
      </c>
      <c r="D152" s="153">
        <f t="shared" si="27"/>
        <v>0</v>
      </c>
      <c r="E152" s="153">
        <f t="shared" si="27"/>
        <v>0</v>
      </c>
      <c r="F152" s="153">
        <f t="shared" si="27"/>
        <v>0</v>
      </c>
      <c r="G152" s="153">
        <f t="shared" si="27"/>
        <v>44</v>
      </c>
      <c r="H152" s="153">
        <f t="shared" si="27"/>
        <v>0</v>
      </c>
      <c r="I152" s="153">
        <f t="shared" si="27"/>
        <v>7</v>
      </c>
      <c r="J152" s="153">
        <f t="shared" si="27"/>
        <v>3</v>
      </c>
      <c r="K152" s="152">
        <f t="shared" si="28"/>
        <v>139</v>
      </c>
    </row>
    <row r="153" spans="1:11" x14ac:dyDescent="0.2">
      <c r="A153" s="172" t="s">
        <v>550</v>
      </c>
      <c r="B153" s="355" t="s">
        <v>537</v>
      </c>
      <c r="C153" s="153">
        <f t="shared" si="27"/>
        <v>0</v>
      </c>
      <c r="D153" s="153">
        <f t="shared" si="27"/>
        <v>0</v>
      </c>
      <c r="E153" s="153">
        <f t="shared" si="27"/>
        <v>0</v>
      </c>
      <c r="F153" s="153">
        <f t="shared" si="27"/>
        <v>0</v>
      </c>
      <c r="G153" s="153">
        <f t="shared" si="27"/>
        <v>0</v>
      </c>
      <c r="H153" s="153">
        <f t="shared" si="27"/>
        <v>0</v>
      </c>
      <c r="I153" s="153">
        <f t="shared" si="27"/>
        <v>0</v>
      </c>
      <c r="J153" s="153">
        <f t="shared" si="27"/>
        <v>0</v>
      </c>
      <c r="K153" s="152">
        <f t="shared" si="28"/>
        <v>0</v>
      </c>
    </row>
    <row r="154" spans="1:11" x14ac:dyDescent="0.2">
      <c r="A154" s="172" t="s">
        <v>551</v>
      </c>
      <c r="B154" s="355" t="s">
        <v>538</v>
      </c>
      <c r="C154" s="153">
        <f t="shared" si="27"/>
        <v>397</v>
      </c>
      <c r="D154" s="153">
        <f t="shared" si="27"/>
        <v>0</v>
      </c>
      <c r="E154" s="153">
        <f t="shared" si="27"/>
        <v>0</v>
      </c>
      <c r="F154" s="153">
        <f t="shared" si="27"/>
        <v>0</v>
      </c>
      <c r="G154" s="153">
        <f t="shared" si="27"/>
        <v>188</v>
      </c>
      <c r="H154" s="153">
        <f t="shared" si="27"/>
        <v>146</v>
      </c>
      <c r="I154" s="153">
        <f t="shared" si="27"/>
        <v>10</v>
      </c>
      <c r="J154" s="153">
        <f t="shared" si="27"/>
        <v>4</v>
      </c>
      <c r="K154" s="152">
        <f t="shared" si="28"/>
        <v>745</v>
      </c>
    </row>
    <row r="155" spans="1:11" x14ac:dyDescent="0.2">
      <c r="A155" s="172" t="s">
        <v>552</v>
      </c>
      <c r="B155" s="355" t="s">
        <v>539</v>
      </c>
      <c r="C155" s="153">
        <f t="shared" si="27"/>
        <v>561</v>
      </c>
      <c r="D155" s="153">
        <f t="shared" si="27"/>
        <v>0</v>
      </c>
      <c r="E155" s="153">
        <f t="shared" si="27"/>
        <v>0</v>
      </c>
      <c r="F155" s="153">
        <f t="shared" si="27"/>
        <v>0</v>
      </c>
      <c r="G155" s="153">
        <f t="shared" si="27"/>
        <v>157</v>
      </c>
      <c r="H155" s="153">
        <f t="shared" si="27"/>
        <v>0</v>
      </c>
      <c r="I155" s="153">
        <f t="shared" si="27"/>
        <v>40</v>
      </c>
      <c r="J155" s="153">
        <f t="shared" si="27"/>
        <v>2</v>
      </c>
      <c r="K155" s="152">
        <f t="shared" si="28"/>
        <v>760</v>
      </c>
    </row>
    <row r="156" spans="1:11" x14ac:dyDescent="0.2">
      <c r="A156" s="172" t="s">
        <v>546</v>
      </c>
      <c r="B156" s="355" t="s">
        <v>540</v>
      </c>
      <c r="C156" s="153">
        <f t="shared" si="27"/>
        <v>2452</v>
      </c>
      <c r="D156" s="153">
        <f t="shared" si="27"/>
        <v>123</v>
      </c>
      <c r="E156" s="153">
        <f t="shared" si="27"/>
        <v>0</v>
      </c>
      <c r="F156" s="153">
        <f t="shared" si="27"/>
        <v>0</v>
      </c>
      <c r="G156" s="153">
        <f t="shared" si="27"/>
        <v>879</v>
      </c>
      <c r="H156" s="153">
        <f t="shared" si="27"/>
        <v>0</v>
      </c>
      <c r="I156" s="153">
        <f t="shared" si="27"/>
        <v>154</v>
      </c>
      <c r="J156" s="153">
        <f t="shared" si="27"/>
        <v>36</v>
      </c>
      <c r="K156" s="152">
        <f>SUM(C156:J156)</f>
        <v>3644</v>
      </c>
    </row>
    <row r="157" spans="1:11" x14ac:dyDescent="0.2">
      <c r="A157" s="172" t="s">
        <v>553</v>
      </c>
      <c r="B157" s="355" t="s">
        <v>541</v>
      </c>
      <c r="C157" s="153">
        <f t="shared" si="27"/>
        <v>5488</v>
      </c>
      <c r="D157" s="153">
        <f t="shared" si="27"/>
        <v>121</v>
      </c>
      <c r="E157" s="153">
        <f t="shared" si="27"/>
        <v>0</v>
      </c>
      <c r="F157" s="153">
        <f t="shared" si="27"/>
        <v>0</v>
      </c>
      <c r="G157" s="153">
        <f t="shared" si="27"/>
        <v>2267</v>
      </c>
      <c r="H157" s="153">
        <f t="shared" si="27"/>
        <v>49</v>
      </c>
      <c r="I157" s="153">
        <f t="shared" si="27"/>
        <v>786</v>
      </c>
      <c r="J157" s="153">
        <f t="shared" si="27"/>
        <v>570</v>
      </c>
      <c r="K157" s="152">
        <f t="shared" si="28"/>
        <v>9281</v>
      </c>
    </row>
    <row r="158" spans="1:11" x14ac:dyDescent="0.2">
      <c r="A158" s="172" t="s">
        <v>554</v>
      </c>
      <c r="B158" s="355" t="s">
        <v>542</v>
      </c>
      <c r="C158" s="153">
        <f t="shared" si="27"/>
        <v>0</v>
      </c>
      <c r="D158" s="153">
        <f t="shared" si="27"/>
        <v>0</v>
      </c>
      <c r="E158" s="153">
        <f t="shared" si="27"/>
        <v>0</v>
      </c>
      <c r="F158" s="153">
        <f t="shared" si="27"/>
        <v>0</v>
      </c>
      <c r="G158" s="153">
        <f t="shared" si="27"/>
        <v>0</v>
      </c>
      <c r="H158" s="153">
        <f t="shared" si="27"/>
        <v>0</v>
      </c>
      <c r="I158" s="153">
        <f t="shared" si="27"/>
        <v>0</v>
      </c>
      <c r="J158" s="153">
        <f t="shared" si="27"/>
        <v>0</v>
      </c>
      <c r="K158" s="152">
        <f t="shared" si="28"/>
        <v>0</v>
      </c>
    </row>
    <row r="159" spans="1:11" x14ac:dyDescent="0.2">
      <c r="A159" s="172" t="s">
        <v>555</v>
      </c>
      <c r="B159" s="355" t="s">
        <v>543</v>
      </c>
      <c r="C159" s="153">
        <f t="shared" si="27"/>
        <v>915</v>
      </c>
      <c r="D159" s="153">
        <f t="shared" si="27"/>
        <v>0</v>
      </c>
      <c r="E159" s="153">
        <f t="shared" si="27"/>
        <v>0</v>
      </c>
      <c r="F159" s="153">
        <f t="shared" si="27"/>
        <v>0</v>
      </c>
      <c r="G159" s="153">
        <f t="shared" si="27"/>
        <v>139</v>
      </c>
      <c r="H159" s="153">
        <f t="shared" si="27"/>
        <v>89</v>
      </c>
      <c r="I159" s="153">
        <f t="shared" si="27"/>
        <v>25</v>
      </c>
      <c r="J159" s="153">
        <f t="shared" si="27"/>
        <v>15</v>
      </c>
      <c r="K159" s="158">
        <f t="shared" si="28"/>
        <v>1183</v>
      </c>
    </row>
    <row r="160" spans="1:11" ht="13.5" thickBot="1" x14ac:dyDescent="0.25">
      <c r="A160" s="172" t="s">
        <v>545</v>
      </c>
      <c r="B160" s="355" t="s">
        <v>544</v>
      </c>
      <c r="C160" s="153">
        <f>SUM(C144,C128,C96,C80,C64,C48,C112,C16)</f>
        <v>791</v>
      </c>
      <c r="D160" s="153">
        <f t="shared" ref="D160:J160" si="29">SUM(D144,D128,D96,D80,D64,D48,D112,D16)</f>
        <v>140</v>
      </c>
      <c r="E160" s="153">
        <f t="shared" si="29"/>
        <v>0</v>
      </c>
      <c r="F160" s="153">
        <f t="shared" si="29"/>
        <v>0</v>
      </c>
      <c r="G160" s="153">
        <f t="shared" si="29"/>
        <v>336</v>
      </c>
      <c r="H160" s="153">
        <f t="shared" si="29"/>
        <v>195</v>
      </c>
      <c r="I160" s="153">
        <f t="shared" si="29"/>
        <v>78</v>
      </c>
      <c r="J160" s="153">
        <f t="shared" si="29"/>
        <v>96</v>
      </c>
      <c r="K160" s="152">
        <f t="shared" ref="K160" si="30">SUM(C160:J160)</f>
        <v>1636</v>
      </c>
    </row>
    <row r="161" spans="1:11" x14ac:dyDescent="0.2">
      <c r="A161" s="243" t="s">
        <v>95</v>
      </c>
      <c r="B161" s="244" t="s">
        <v>94</v>
      </c>
      <c r="C161" s="245">
        <f>SUM(C145,C129,C113,C97,C81,C65,C49,C33,C17)</f>
        <v>10689</v>
      </c>
      <c r="D161" s="245">
        <f t="shared" ref="D161:J161" si="31">SUM(D145,D129,D113,D97,D81,D65,D49,D33,D17)</f>
        <v>546</v>
      </c>
      <c r="E161" s="245">
        <f t="shared" si="31"/>
        <v>0</v>
      </c>
      <c r="F161" s="245">
        <f t="shared" si="31"/>
        <v>0</v>
      </c>
      <c r="G161" s="245">
        <f t="shared" si="31"/>
        <v>4010</v>
      </c>
      <c r="H161" s="245">
        <f t="shared" si="31"/>
        <v>479</v>
      </c>
      <c r="I161" s="245">
        <f t="shared" si="31"/>
        <v>1100</v>
      </c>
      <c r="J161" s="245">
        <f t="shared" si="31"/>
        <v>726</v>
      </c>
      <c r="K161" s="246">
        <f>SUM(K150:K160)</f>
        <v>17550</v>
      </c>
    </row>
    <row r="162" spans="1:11" x14ac:dyDescent="0.2">
      <c r="A162" s="66" t="s">
        <v>80</v>
      </c>
      <c r="B162" s="161" t="s">
        <v>94</v>
      </c>
      <c r="C162" s="114">
        <f>SUM(C146,C130,C114,C98,C82,C66,C50,C34,C18)</f>
        <v>3358</v>
      </c>
      <c r="D162" s="114">
        <f t="shared" ref="D162:J162" si="32">SUM(D146,D130,D114,D98,D82,D66,D50,D34,D18)</f>
        <v>141</v>
      </c>
      <c r="E162" s="114">
        <f t="shared" si="32"/>
        <v>0</v>
      </c>
      <c r="F162" s="114">
        <f t="shared" si="32"/>
        <v>0</v>
      </c>
      <c r="G162" s="114">
        <f t="shared" si="32"/>
        <v>1246</v>
      </c>
      <c r="H162" s="114">
        <f t="shared" si="32"/>
        <v>202</v>
      </c>
      <c r="I162" s="114">
        <f t="shared" si="32"/>
        <v>287</v>
      </c>
      <c r="J162" s="114">
        <f t="shared" si="32"/>
        <v>177</v>
      </c>
      <c r="K162" s="18">
        <f t="shared" ref="K162:K163" si="33">SUM(C162:J162)</f>
        <v>5411</v>
      </c>
    </row>
    <row r="163" spans="1:11" ht="13.5" thickBot="1" x14ac:dyDescent="0.25">
      <c r="A163" s="140" t="s">
        <v>81</v>
      </c>
      <c r="B163" s="162" t="s">
        <v>94</v>
      </c>
      <c r="C163" s="160">
        <f>SUM(C147,C131,C115,C99,C83,C67,C51,C35,C19)</f>
        <v>2058</v>
      </c>
      <c r="D163" s="160">
        <f t="shared" ref="D163:J163" si="34">SUM(D147,D131,D115,D99,D83,D67,D51,D35,D19)</f>
        <v>41</v>
      </c>
      <c r="E163" s="160">
        <f t="shared" si="34"/>
        <v>0</v>
      </c>
      <c r="F163" s="160">
        <f t="shared" si="34"/>
        <v>0</v>
      </c>
      <c r="G163" s="160">
        <f t="shared" si="34"/>
        <v>701</v>
      </c>
      <c r="H163" s="160">
        <f t="shared" si="34"/>
        <v>56</v>
      </c>
      <c r="I163" s="160">
        <f t="shared" si="34"/>
        <v>219</v>
      </c>
      <c r="J163" s="160">
        <f t="shared" si="34"/>
        <v>77</v>
      </c>
      <c r="K163" s="19">
        <f t="shared" si="33"/>
        <v>3152</v>
      </c>
    </row>
    <row r="165" spans="1:11" x14ac:dyDescent="0.2">
      <c r="A165" s="523" t="s">
        <v>143</v>
      </c>
      <c r="B165" s="523"/>
      <c r="C165" s="523"/>
      <c r="D165" s="523"/>
      <c r="E165" s="523"/>
      <c r="F165" s="523"/>
      <c r="G165" s="523"/>
      <c r="H165" s="523"/>
      <c r="I165" s="523"/>
      <c r="J165" s="523"/>
      <c r="K165" s="523"/>
    </row>
    <row r="166" spans="1:11" x14ac:dyDescent="0.2">
      <c r="A166" s="2" t="s">
        <v>5</v>
      </c>
    </row>
    <row r="167" spans="1:11" x14ac:dyDescent="0.2">
      <c r="A167" s="4" t="s">
        <v>6</v>
      </c>
    </row>
  </sheetData>
  <mergeCells count="26">
    <mergeCell ref="I2:J2"/>
    <mergeCell ref="A1:K1"/>
    <mergeCell ref="C2:D2"/>
    <mergeCell ref="E2:F2"/>
    <mergeCell ref="G2:H2"/>
    <mergeCell ref="C132:K132"/>
    <mergeCell ref="C133:K133"/>
    <mergeCell ref="A165:K165"/>
    <mergeCell ref="C4:K4"/>
    <mergeCell ref="C5:K5"/>
    <mergeCell ref="C148:K148"/>
    <mergeCell ref="C149:K149"/>
    <mergeCell ref="C20:K20"/>
    <mergeCell ref="C21:K21"/>
    <mergeCell ref="C36:K36"/>
    <mergeCell ref="C37:K37"/>
    <mergeCell ref="C52:K52"/>
    <mergeCell ref="C53:K53"/>
    <mergeCell ref="C68:K68"/>
    <mergeCell ref="C69:K69"/>
    <mergeCell ref="C84:K84"/>
    <mergeCell ref="C100:K100"/>
    <mergeCell ref="C101:K101"/>
    <mergeCell ref="C85:K85"/>
    <mergeCell ref="C116:K116"/>
    <mergeCell ref="C117:K117"/>
  </mergeCells>
  <pageMargins left="0.7" right="0.7" top="0.75" bottom="0.75" header="0.3" footer="0.3"/>
  <pageSetup paperSize="9" scale="77" fitToHeight="0" orientation="portrait" r:id="rId1"/>
  <ignoredErrors>
    <ignoredError sqref="B6:B16 B150:B160" numberStoredAsText="1"/>
    <ignoredError sqref="K1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148"/>
  <sheetViews>
    <sheetView topLeftCell="A112" zoomScaleNormal="100" workbookViewId="0">
      <selection activeCell="P33" sqref="P3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24" t="s">
        <v>502</v>
      </c>
      <c r="B1" s="525"/>
      <c r="C1" s="525"/>
      <c r="D1" s="525"/>
      <c r="E1" s="525"/>
      <c r="F1" s="525"/>
      <c r="G1" s="525"/>
      <c r="H1" s="525"/>
      <c r="I1" s="525"/>
      <c r="J1" s="525"/>
      <c r="K1" s="511"/>
    </row>
    <row r="2" spans="1:11" s="5" customFormat="1" ht="38.25" customHeight="1" x14ac:dyDescent="0.2">
      <c r="A2" s="14" t="s">
        <v>660</v>
      </c>
      <c r="B2" s="8"/>
      <c r="C2" s="500" t="s">
        <v>0</v>
      </c>
      <c r="D2" s="500"/>
      <c r="E2" s="500" t="s">
        <v>2</v>
      </c>
      <c r="F2" s="500"/>
      <c r="G2" s="500" t="s">
        <v>1</v>
      </c>
      <c r="H2" s="500"/>
      <c r="I2" s="501" t="s">
        <v>3</v>
      </c>
      <c r="J2" s="502"/>
      <c r="K2" s="45" t="s">
        <v>4</v>
      </c>
    </row>
    <row r="3" spans="1:11" s="5" customFormat="1" ht="13.5" customHeight="1" thickBot="1" x14ac:dyDescent="0.25">
      <c r="A3" s="44"/>
      <c r="B3" s="48"/>
      <c r="C3" s="49" t="s">
        <v>7</v>
      </c>
      <c r="D3" s="49" t="s">
        <v>8</v>
      </c>
      <c r="E3" s="49" t="s">
        <v>7</v>
      </c>
      <c r="F3" s="49" t="s">
        <v>8</v>
      </c>
      <c r="G3" s="49" t="s">
        <v>7</v>
      </c>
      <c r="H3" s="49" t="s">
        <v>8</v>
      </c>
      <c r="I3" s="118" t="s">
        <v>7</v>
      </c>
      <c r="J3" s="118" t="s">
        <v>8</v>
      </c>
      <c r="K3" s="42"/>
    </row>
    <row r="4" spans="1:11" s="6" customFormat="1" x14ac:dyDescent="0.2">
      <c r="A4" s="105" t="s">
        <v>652</v>
      </c>
      <c r="B4" s="47"/>
      <c r="C4" s="503"/>
      <c r="D4" s="504"/>
      <c r="E4" s="504"/>
      <c r="F4" s="504"/>
      <c r="G4" s="504"/>
      <c r="H4" s="504"/>
      <c r="I4" s="504"/>
      <c r="J4" s="504"/>
      <c r="K4" s="505"/>
    </row>
    <row r="5" spans="1:11" s="2" customFormat="1" x14ac:dyDescent="0.2">
      <c r="A5" s="353" t="s">
        <v>533</v>
      </c>
      <c r="B5" s="354" t="s">
        <v>532</v>
      </c>
      <c r="C5" s="494"/>
      <c r="D5" s="495"/>
      <c r="E5" s="495"/>
      <c r="F5" s="495"/>
      <c r="G5" s="495"/>
      <c r="H5" s="495"/>
      <c r="I5" s="495"/>
      <c r="J5" s="495"/>
      <c r="K5" s="496"/>
    </row>
    <row r="6" spans="1:11" x14ac:dyDescent="0.2">
      <c r="A6" s="172" t="s">
        <v>547</v>
      </c>
      <c r="B6" s="355" t="s">
        <v>534</v>
      </c>
      <c r="C6" s="10"/>
      <c r="D6" s="10"/>
      <c r="E6" s="10"/>
      <c r="F6" s="10"/>
      <c r="G6" s="10"/>
      <c r="H6" s="10"/>
      <c r="I6" s="114"/>
      <c r="J6" s="115"/>
      <c r="K6" s="18">
        <f>SUM(C6:J6)</f>
        <v>0</v>
      </c>
    </row>
    <row r="7" spans="1:11" x14ac:dyDescent="0.2">
      <c r="A7" s="172" t="s">
        <v>548</v>
      </c>
      <c r="B7" s="355" t="s">
        <v>535</v>
      </c>
      <c r="C7" s="10"/>
      <c r="D7" s="10"/>
      <c r="E7" s="10"/>
      <c r="F7" s="10"/>
      <c r="G7" s="10"/>
      <c r="H7" s="10"/>
      <c r="I7" s="114"/>
      <c r="J7" s="115"/>
      <c r="K7" s="18">
        <f t="shared" ref="K7:K15" si="0">SUM(C7:J7)</f>
        <v>0</v>
      </c>
    </row>
    <row r="8" spans="1:11" x14ac:dyDescent="0.2">
      <c r="A8" s="172" t="s">
        <v>549</v>
      </c>
      <c r="B8" s="355" t="s">
        <v>536</v>
      </c>
      <c r="C8" s="10"/>
      <c r="D8" s="10"/>
      <c r="E8" s="10"/>
      <c r="F8" s="10"/>
      <c r="G8" s="10"/>
      <c r="H8" s="10"/>
      <c r="I8" s="114"/>
      <c r="J8" s="115"/>
      <c r="K8" s="18">
        <f t="shared" si="0"/>
        <v>0</v>
      </c>
    </row>
    <row r="9" spans="1:11" x14ac:dyDescent="0.2">
      <c r="A9" s="172" t="s">
        <v>550</v>
      </c>
      <c r="B9" s="355" t="s">
        <v>537</v>
      </c>
      <c r="C9" s="10"/>
      <c r="D9" s="10"/>
      <c r="E9" s="10"/>
      <c r="F9" s="10"/>
      <c r="G9" s="10"/>
      <c r="H9" s="10"/>
      <c r="I9" s="114"/>
      <c r="J9" s="115"/>
      <c r="K9" s="18">
        <f t="shared" si="0"/>
        <v>0</v>
      </c>
    </row>
    <row r="10" spans="1:11" x14ac:dyDescent="0.2">
      <c r="A10" s="172" t="s">
        <v>551</v>
      </c>
      <c r="B10" s="355" t="s">
        <v>538</v>
      </c>
      <c r="C10" s="10"/>
      <c r="D10" s="10"/>
      <c r="E10" s="10"/>
      <c r="F10" s="10"/>
      <c r="G10" s="10"/>
      <c r="H10" s="10"/>
      <c r="I10" s="114"/>
      <c r="J10" s="115"/>
      <c r="K10" s="18">
        <f t="shared" si="0"/>
        <v>0</v>
      </c>
    </row>
    <row r="11" spans="1:11" x14ac:dyDescent="0.2">
      <c r="A11" s="172" t="s">
        <v>552</v>
      </c>
      <c r="B11" s="355" t="s">
        <v>539</v>
      </c>
      <c r="C11" s="10"/>
      <c r="D11" s="10"/>
      <c r="E11" s="10"/>
      <c r="F11" s="10"/>
      <c r="G11" s="10"/>
      <c r="H11" s="10"/>
      <c r="I11" s="114"/>
      <c r="J11" s="115"/>
      <c r="K11" s="18">
        <f t="shared" si="0"/>
        <v>0</v>
      </c>
    </row>
    <row r="12" spans="1:11" x14ac:dyDescent="0.2">
      <c r="A12" s="172" t="s">
        <v>546</v>
      </c>
      <c r="B12" s="355" t="s">
        <v>540</v>
      </c>
      <c r="C12" s="10"/>
      <c r="D12" s="10"/>
      <c r="E12" s="10"/>
      <c r="F12" s="10"/>
      <c r="G12" s="10"/>
      <c r="H12" s="10"/>
      <c r="I12" s="114"/>
      <c r="J12" s="115"/>
      <c r="K12" s="18">
        <f t="shared" si="0"/>
        <v>0</v>
      </c>
    </row>
    <row r="13" spans="1:11" x14ac:dyDescent="0.2">
      <c r="A13" s="172" t="s">
        <v>553</v>
      </c>
      <c r="B13" s="355" t="s">
        <v>541</v>
      </c>
      <c r="C13" s="10">
        <v>11</v>
      </c>
      <c r="D13" s="10">
        <v>0</v>
      </c>
      <c r="E13" s="10">
        <v>0</v>
      </c>
      <c r="F13" s="10">
        <v>0</v>
      </c>
      <c r="G13" s="10">
        <v>6</v>
      </c>
      <c r="H13" s="10">
        <v>0</v>
      </c>
      <c r="I13" s="114">
        <v>0</v>
      </c>
      <c r="J13" s="115">
        <v>0</v>
      </c>
      <c r="K13" s="18">
        <f t="shared" si="0"/>
        <v>17</v>
      </c>
    </row>
    <row r="14" spans="1:11" x14ac:dyDescent="0.2">
      <c r="A14" s="172" t="s">
        <v>554</v>
      </c>
      <c r="B14" s="355" t="s">
        <v>542</v>
      </c>
      <c r="C14" s="10"/>
      <c r="D14" s="10"/>
      <c r="E14" s="10"/>
      <c r="F14" s="10"/>
      <c r="G14" s="10"/>
      <c r="H14" s="10"/>
      <c r="I14" s="114"/>
      <c r="J14" s="115"/>
      <c r="K14" s="18">
        <f t="shared" si="0"/>
        <v>0</v>
      </c>
    </row>
    <row r="15" spans="1:11" x14ac:dyDescent="0.2">
      <c r="A15" s="172" t="s">
        <v>555</v>
      </c>
      <c r="B15" s="355" t="s">
        <v>543</v>
      </c>
      <c r="C15" s="10"/>
      <c r="D15" s="10"/>
      <c r="E15" s="10"/>
      <c r="F15" s="10"/>
      <c r="G15" s="10"/>
      <c r="H15" s="10"/>
      <c r="I15" s="114"/>
      <c r="J15" s="115"/>
      <c r="K15" s="18">
        <f t="shared" si="0"/>
        <v>0</v>
      </c>
    </row>
    <row r="16" spans="1:11" x14ac:dyDescent="0.2">
      <c r="A16" s="172" t="s">
        <v>545</v>
      </c>
      <c r="B16" s="355" t="s">
        <v>544</v>
      </c>
      <c r="C16" s="10"/>
      <c r="D16" s="10"/>
      <c r="E16" s="10"/>
      <c r="F16" s="10"/>
      <c r="G16" s="10"/>
      <c r="H16" s="10"/>
      <c r="I16" s="114"/>
      <c r="J16" s="115"/>
      <c r="K16" s="18">
        <f t="shared" ref="K16" si="1">SUM(C16:J16)</f>
        <v>0</v>
      </c>
    </row>
    <row r="17" spans="1:11" x14ac:dyDescent="0.2">
      <c r="A17" s="356" t="s">
        <v>93</v>
      </c>
      <c r="B17" s="357" t="s">
        <v>94</v>
      </c>
      <c r="C17" s="13">
        <f>SUM(C6:C16)</f>
        <v>11</v>
      </c>
      <c r="D17" s="13">
        <f t="shared" ref="D17:J17" si="2">SUM(D6:D16)</f>
        <v>0</v>
      </c>
      <c r="E17" s="13">
        <f t="shared" si="2"/>
        <v>0</v>
      </c>
      <c r="F17" s="13">
        <f t="shared" si="2"/>
        <v>0</v>
      </c>
      <c r="G17" s="13">
        <f t="shared" si="2"/>
        <v>6</v>
      </c>
      <c r="H17" s="13">
        <f t="shared" si="2"/>
        <v>0</v>
      </c>
      <c r="I17" s="13">
        <f t="shared" si="2"/>
        <v>0</v>
      </c>
      <c r="J17" s="13">
        <f t="shared" si="2"/>
        <v>0</v>
      </c>
      <c r="K17" s="164">
        <f>SUM(K6:K16)</f>
        <v>17</v>
      </c>
    </row>
    <row r="18" spans="1:11" s="6" customFormat="1" x14ac:dyDescent="0.2">
      <c r="A18" s="175" t="s">
        <v>653</v>
      </c>
      <c r="B18" s="358"/>
      <c r="C18" s="497"/>
      <c r="D18" s="498"/>
      <c r="E18" s="498"/>
      <c r="F18" s="498"/>
      <c r="G18" s="498"/>
      <c r="H18" s="498"/>
      <c r="I18" s="498"/>
      <c r="J18" s="498"/>
      <c r="K18" s="499"/>
    </row>
    <row r="19" spans="1:11" s="2" customFormat="1" x14ac:dyDescent="0.2">
      <c r="A19" s="353" t="s">
        <v>533</v>
      </c>
      <c r="B19" s="354" t="s">
        <v>532</v>
      </c>
      <c r="C19" s="494"/>
      <c r="D19" s="495"/>
      <c r="E19" s="495"/>
      <c r="F19" s="495"/>
      <c r="G19" s="495"/>
      <c r="H19" s="495"/>
      <c r="I19" s="495"/>
      <c r="J19" s="495"/>
      <c r="K19" s="496"/>
    </row>
    <row r="20" spans="1:11" x14ac:dyDescent="0.2">
      <c r="A20" s="172" t="s">
        <v>547</v>
      </c>
      <c r="B20" s="355" t="s">
        <v>534</v>
      </c>
      <c r="C20" s="10"/>
      <c r="D20" s="10"/>
      <c r="E20" s="10"/>
      <c r="F20" s="10"/>
      <c r="G20" s="10"/>
      <c r="H20" s="10"/>
      <c r="I20" s="114"/>
      <c r="J20" s="115"/>
      <c r="K20" s="18">
        <f>SUM(C20:J20)</f>
        <v>0</v>
      </c>
    </row>
    <row r="21" spans="1:11" x14ac:dyDescent="0.2">
      <c r="A21" s="172" t="s">
        <v>548</v>
      </c>
      <c r="B21" s="355" t="s">
        <v>535</v>
      </c>
      <c r="C21" s="10"/>
      <c r="D21" s="10"/>
      <c r="E21" s="10"/>
      <c r="F21" s="10"/>
      <c r="G21" s="10"/>
      <c r="H21" s="10"/>
      <c r="I21" s="114"/>
      <c r="J21" s="115"/>
      <c r="K21" s="18">
        <f t="shared" ref="K21:K30" si="3">SUM(C21:J21)</f>
        <v>0</v>
      </c>
    </row>
    <row r="22" spans="1:11" x14ac:dyDescent="0.2">
      <c r="A22" s="172" t="s">
        <v>549</v>
      </c>
      <c r="B22" s="355" t="s">
        <v>536</v>
      </c>
      <c r="C22" s="10"/>
      <c r="D22" s="10"/>
      <c r="E22" s="10"/>
      <c r="F22" s="10"/>
      <c r="G22" s="10"/>
      <c r="H22" s="10"/>
      <c r="I22" s="114"/>
      <c r="J22" s="115"/>
      <c r="K22" s="18">
        <f t="shared" si="3"/>
        <v>0</v>
      </c>
    </row>
    <row r="23" spans="1:11" x14ac:dyDescent="0.2">
      <c r="A23" s="172" t="s">
        <v>550</v>
      </c>
      <c r="B23" s="355" t="s">
        <v>537</v>
      </c>
      <c r="C23" s="10"/>
      <c r="D23" s="10"/>
      <c r="E23" s="10"/>
      <c r="F23" s="10"/>
      <c r="G23" s="10"/>
      <c r="H23" s="10"/>
      <c r="I23" s="114"/>
      <c r="J23" s="115"/>
      <c r="K23" s="18">
        <f t="shared" si="3"/>
        <v>0</v>
      </c>
    </row>
    <row r="24" spans="1:11" x14ac:dyDescent="0.2">
      <c r="A24" s="172" t="s">
        <v>551</v>
      </c>
      <c r="B24" s="355" t="s">
        <v>538</v>
      </c>
      <c r="C24" s="10"/>
      <c r="D24" s="10"/>
      <c r="E24" s="10"/>
      <c r="F24" s="10"/>
      <c r="G24" s="10"/>
      <c r="H24" s="10"/>
      <c r="I24" s="114"/>
      <c r="J24" s="115"/>
      <c r="K24" s="18">
        <f t="shared" si="3"/>
        <v>0</v>
      </c>
    </row>
    <row r="25" spans="1:11" x14ac:dyDescent="0.2">
      <c r="A25" s="172" t="s">
        <v>552</v>
      </c>
      <c r="B25" s="355" t="s">
        <v>539</v>
      </c>
      <c r="C25" s="10"/>
      <c r="D25" s="10"/>
      <c r="E25" s="10"/>
      <c r="F25" s="10"/>
      <c r="G25" s="10"/>
      <c r="H25" s="10"/>
      <c r="I25" s="114"/>
      <c r="J25" s="115"/>
      <c r="K25" s="18">
        <f t="shared" si="3"/>
        <v>0</v>
      </c>
    </row>
    <row r="26" spans="1:11" x14ac:dyDescent="0.2">
      <c r="A26" s="172" t="s">
        <v>546</v>
      </c>
      <c r="B26" s="355" t="s">
        <v>540</v>
      </c>
      <c r="C26" s="10"/>
      <c r="D26" s="10"/>
      <c r="E26" s="10"/>
      <c r="F26" s="10"/>
      <c r="G26" s="10"/>
      <c r="H26" s="10"/>
      <c r="I26" s="114"/>
      <c r="J26" s="115"/>
      <c r="K26" s="18">
        <f t="shared" si="3"/>
        <v>0</v>
      </c>
    </row>
    <row r="27" spans="1:11" x14ac:dyDescent="0.2">
      <c r="A27" s="172" t="s">
        <v>553</v>
      </c>
      <c r="B27" s="355" t="s">
        <v>541</v>
      </c>
      <c r="C27" s="10">
        <v>54</v>
      </c>
      <c r="D27" s="10">
        <v>0</v>
      </c>
      <c r="E27" s="10">
        <v>0</v>
      </c>
      <c r="F27" s="10">
        <v>0</v>
      </c>
      <c r="G27" s="10">
        <v>64</v>
      </c>
      <c r="H27" s="10">
        <v>0</v>
      </c>
      <c r="I27" s="114">
        <v>0</v>
      </c>
      <c r="J27" s="115">
        <v>0</v>
      </c>
      <c r="K27" s="18">
        <f t="shared" si="3"/>
        <v>118</v>
      </c>
    </row>
    <row r="28" spans="1:11" x14ac:dyDescent="0.2">
      <c r="A28" s="172" t="s">
        <v>554</v>
      </c>
      <c r="B28" s="355" t="s">
        <v>542</v>
      </c>
      <c r="C28" s="10"/>
      <c r="D28" s="10"/>
      <c r="E28" s="10"/>
      <c r="F28" s="10"/>
      <c r="G28" s="10"/>
      <c r="H28" s="10"/>
      <c r="I28" s="114"/>
      <c r="J28" s="115"/>
      <c r="K28" s="18">
        <f t="shared" si="3"/>
        <v>0</v>
      </c>
    </row>
    <row r="29" spans="1:11" x14ac:dyDescent="0.2">
      <c r="A29" s="172" t="s">
        <v>555</v>
      </c>
      <c r="B29" s="355" t="s">
        <v>543</v>
      </c>
      <c r="C29" s="22"/>
      <c r="D29" s="22"/>
      <c r="E29" s="22"/>
      <c r="F29" s="22"/>
      <c r="G29" s="22"/>
      <c r="H29" s="22"/>
      <c r="I29" s="116"/>
      <c r="J29" s="117"/>
      <c r="K29" s="23">
        <f t="shared" si="3"/>
        <v>0</v>
      </c>
    </row>
    <row r="30" spans="1:11" x14ac:dyDescent="0.2">
      <c r="A30" s="172" t="s">
        <v>545</v>
      </c>
      <c r="B30" s="355" t="s">
        <v>544</v>
      </c>
      <c r="C30" s="22"/>
      <c r="D30" s="22"/>
      <c r="E30" s="22"/>
      <c r="F30" s="22"/>
      <c r="G30" s="22"/>
      <c r="H30" s="22"/>
      <c r="I30" s="116"/>
      <c r="J30" s="117"/>
      <c r="K30" s="23">
        <f t="shared" si="3"/>
        <v>0</v>
      </c>
    </row>
    <row r="31" spans="1:11" x14ac:dyDescent="0.2">
      <c r="A31" s="359" t="s">
        <v>93</v>
      </c>
      <c r="B31" s="360" t="s">
        <v>94</v>
      </c>
      <c r="C31" s="13">
        <f>SUM(C20:C30)</f>
        <v>54</v>
      </c>
      <c r="D31" s="13">
        <f t="shared" ref="D31:J31" si="4">SUM(D20:D30)</f>
        <v>0</v>
      </c>
      <c r="E31" s="13">
        <f t="shared" si="4"/>
        <v>0</v>
      </c>
      <c r="F31" s="13">
        <f t="shared" si="4"/>
        <v>0</v>
      </c>
      <c r="G31" s="13">
        <f t="shared" si="4"/>
        <v>64</v>
      </c>
      <c r="H31" s="13">
        <f t="shared" si="4"/>
        <v>0</v>
      </c>
      <c r="I31" s="13">
        <f t="shared" si="4"/>
        <v>0</v>
      </c>
      <c r="J31" s="13">
        <f t="shared" si="4"/>
        <v>0</v>
      </c>
      <c r="K31" s="168">
        <f>SUM(K20:K30)</f>
        <v>118</v>
      </c>
    </row>
    <row r="32" spans="1:11" s="6" customFormat="1" x14ac:dyDescent="0.2">
      <c r="A32" s="175" t="s">
        <v>654</v>
      </c>
      <c r="B32" s="358"/>
      <c r="C32" s="497"/>
      <c r="D32" s="498"/>
      <c r="E32" s="498"/>
      <c r="F32" s="498"/>
      <c r="G32" s="498"/>
      <c r="H32" s="498"/>
      <c r="I32" s="498"/>
      <c r="J32" s="498"/>
      <c r="K32" s="499"/>
    </row>
    <row r="33" spans="1:11" s="2" customFormat="1" x14ac:dyDescent="0.2">
      <c r="A33" s="353" t="s">
        <v>533</v>
      </c>
      <c r="B33" s="354" t="s">
        <v>532</v>
      </c>
      <c r="C33" s="494"/>
      <c r="D33" s="495"/>
      <c r="E33" s="495"/>
      <c r="F33" s="495"/>
      <c r="G33" s="495"/>
      <c r="H33" s="495"/>
      <c r="I33" s="495"/>
      <c r="J33" s="495"/>
      <c r="K33" s="496"/>
    </row>
    <row r="34" spans="1:11" x14ac:dyDescent="0.2">
      <c r="A34" s="172" t="s">
        <v>547</v>
      </c>
      <c r="B34" s="355" t="s">
        <v>534</v>
      </c>
      <c r="C34" s="10"/>
      <c r="D34" s="10"/>
      <c r="E34" s="10"/>
      <c r="F34" s="10"/>
      <c r="G34" s="10"/>
      <c r="H34" s="10"/>
      <c r="I34" s="114"/>
      <c r="J34" s="115"/>
      <c r="K34" s="18">
        <f>SUM(C34:J34)</f>
        <v>0</v>
      </c>
    </row>
    <row r="35" spans="1:11" x14ac:dyDescent="0.2">
      <c r="A35" s="172" t="s">
        <v>548</v>
      </c>
      <c r="B35" s="355" t="s">
        <v>535</v>
      </c>
      <c r="C35" s="10"/>
      <c r="D35" s="10"/>
      <c r="E35" s="10"/>
      <c r="F35" s="10"/>
      <c r="G35" s="10"/>
      <c r="H35" s="10"/>
      <c r="I35" s="114"/>
      <c r="J35" s="115"/>
      <c r="K35" s="18">
        <f t="shared" ref="K35:K44" si="5">SUM(C35:J35)</f>
        <v>0</v>
      </c>
    </row>
    <row r="36" spans="1:11" x14ac:dyDescent="0.2">
      <c r="A36" s="172" t="s">
        <v>549</v>
      </c>
      <c r="B36" s="355" t="s">
        <v>536</v>
      </c>
      <c r="C36" s="10"/>
      <c r="D36" s="10"/>
      <c r="E36" s="10"/>
      <c r="F36" s="10"/>
      <c r="G36" s="10"/>
      <c r="H36" s="10"/>
      <c r="I36" s="114"/>
      <c r="J36" s="115"/>
      <c r="K36" s="18">
        <f t="shared" si="5"/>
        <v>0</v>
      </c>
    </row>
    <row r="37" spans="1:11" x14ac:dyDescent="0.2">
      <c r="A37" s="172" t="s">
        <v>550</v>
      </c>
      <c r="B37" s="355" t="s">
        <v>537</v>
      </c>
      <c r="C37" s="10"/>
      <c r="D37" s="10"/>
      <c r="E37" s="10"/>
      <c r="F37" s="10"/>
      <c r="G37" s="10"/>
      <c r="H37" s="10"/>
      <c r="I37" s="114"/>
      <c r="J37" s="115"/>
      <c r="K37" s="18">
        <f t="shared" si="5"/>
        <v>0</v>
      </c>
    </row>
    <row r="38" spans="1:11" x14ac:dyDescent="0.2">
      <c r="A38" s="172" t="s">
        <v>551</v>
      </c>
      <c r="B38" s="355" t="s">
        <v>538</v>
      </c>
      <c r="C38" s="10"/>
      <c r="D38" s="10"/>
      <c r="E38" s="10"/>
      <c r="F38" s="10"/>
      <c r="G38" s="10"/>
      <c r="H38" s="10"/>
      <c r="I38" s="114"/>
      <c r="J38" s="115"/>
      <c r="K38" s="18">
        <f t="shared" si="5"/>
        <v>0</v>
      </c>
    </row>
    <row r="39" spans="1:11" x14ac:dyDescent="0.2">
      <c r="A39" s="172" t="s">
        <v>552</v>
      </c>
      <c r="B39" s="355" t="s">
        <v>539</v>
      </c>
      <c r="C39" s="10"/>
      <c r="D39" s="10"/>
      <c r="E39" s="10"/>
      <c r="F39" s="10"/>
      <c r="G39" s="10"/>
      <c r="H39" s="10"/>
      <c r="I39" s="114"/>
      <c r="J39" s="115"/>
      <c r="K39" s="18">
        <f t="shared" si="5"/>
        <v>0</v>
      </c>
    </row>
    <row r="40" spans="1:11" x14ac:dyDescent="0.2">
      <c r="A40" s="172" t="s">
        <v>546</v>
      </c>
      <c r="B40" s="355" t="s">
        <v>540</v>
      </c>
      <c r="C40" s="10">
        <v>0</v>
      </c>
      <c r="D40" s="10">
        <v>0</v>
      </c>
      <c r="E40" s="10">
        <v>0</v>
      </c>
      <c r="F40" s="10">
        <v>0</v>
      </c>
      <c r="G40" s="10">
        <v>6</v>
      </c>
      <c r="H40" s="10">
        <v>0</v>
      </c>
      <c r="I40" s="114">
        <v>2</v>
      </c>
      <c r="J40" s="115">
        <v>0</v>
      </c>
      <c r="K40" s="18">
        <f t="shared" si="5"/>
        <v>8</v>
      </c>
    </row>
    <row r="41" spans="1:11" x14ac:dyDescent="0.2">
      <c r="A41" s="172" t="s">
        <v>553</v>
      </c>
      <c r="B41" s="355" t="s">
        <v>541</v>
      </c>
      <c r="C41" s="10">
        <v>60</v>
      </c>
      <c r="D41" s="10">
        <v>0</v>
      </c>
      <c r="E41" s="10">
        <v>0</v>
      </c>
      <c r="F41" s="10">
        <v>0</v>
      </c>
      <c r="G41" s="10">
        <v>20</v>
      </c>
      <c r="H41" s="10">
        <v>0</v>
      </c>
      <c r="I41" s="114">
        <v>1</v>
      </c>
      <c r="J41" s="115">
        <v>1</v>
      </c>
      <c r="K41" s="18">
        <f t="shared" si="5"/>
        <v>82</v>
      </c>
    </row>
    <row r="42" spans="1:11" x14ac:dyDescent="0.2">
      <c r="A42" s="172" t="s">
        <v>554</v>
      </c>
      <c r="B42" s="355" t="s">
        <v>542</v>
      </c>
      <c r="C42" s="10"/>
      <c r="D42" s="10"/>
      <c r="E42" s="10"/>
      <c r="F42" s="10"/>
      <c r="G42" s="10"/>
      <c r="H42" s="10"/>
      <c r="I42" s="114"/>
      <c r="J42" s="115"/>
      <c r="K42" s="18">
        <f t="shared" si="5"/>
        <v>0</v>
      </c>
    </row>
    <row r="43" spans="1:11" x14ac:dyDescent="0.2">
      <c r="A43" s="172" t="s">
        <v>555</v>
      </c>
      <c r="B43" s="355" t="s">
        <v>543</v>
      </c>
      <c r="C43" s="22"/>
      <c r="D43" s="22"/>
      <c r="E43" s="22"/>
      <c r="F43" s="22"/>
      <c r="G43" s="22"/>
      <c r="H43" s="22"/>
      <c r="I43" s="116"/>
      <c r="J43" s="117"/>
      <c r="K43" s="23">
        <f t="shared" si="5"/>
        <v>0</v>
      </c>
    </row>
    <row r="44" spans="1:11" x14ac:dyDescent="0.2">
      <c r="A44" s="172" t="s">
        <v>545</v>
      </c>
      <c r="B44" s="355" t="s">
        <v>544</v>
      </c>
      <c r="C44" s="22"/>
      <c r="D44" s="22"/>
      <c r="E44" s="22"/>
      <c r="F44" s="22"/>
      <c r="G44" s="22"/>
      <c r="H44" s="22"/>
      <c r="I44" s="116"/>
      <c r="J44" s="117"/>
      <c r="K44" s="23">
        <f t="shared" si="5"/>
        <v>0</v>
      </c>
    </row>
    <row r="45" spans="1:11" x14ac:dyDescent="0.2">
      <c r="A45" s="359" t="s">
        <v>93</v>
      </c>
      <c r="B45" s="360" t="s">
        <v>94</v>
      </c>
      <c r="C45" s="13">
        <f>SUM(C34:C44)</f>
        <v>60</v>
      </c>
      <c r="D45" s="13">
        <f t="shared" ref="D45:J45" si="6">SUM(D34:D44)</f>
        <v>0</v>
      </c>
      <c r="E45" s="13">
        <f t="shared" si="6"/>
        <v>0</v>
      </c>
      <c r="F45" s="13">
        <f t="shared" si="6"/>
        <v>0</v>
      </c>
      <c r="G45" s="13">
        <f t="shared" si="6"/>
        <v>26</v>
      </c>
      <c r="H45" s="13">
        <f t="shared" si="6"/>
        <v>0</v>
      </c>
      <c r="I45" s="13">
        <f t="shared" si="6"/>
        <v>3</v>
      </c>
      <c r="J45" s="13">
        <f t="shared" si="6"/>
        <v>1</v>
      </c>
      <c r="K45" s="168">
        <f>SUM(K34:K44)</f>
        <v>90</v>
      </c>
    </row>
    <row r="46" spans="1:11" s="6" customFormat="1" x14ac:dyDescent="0.2">
      <c r="A46" s="175" t="s">
        <v>655</v>
      </c>
      <c r="B46" s="358"/>
      <c r="C46" s="497"/>
      <c r="D46" s="498"/>
      <c r="E46" s="498"/>
      <c r="F46" s="498"/>
      <c r="G46" s="498"/>
      <c r="H46" s="498"/>
      <c r="I46" s="498"/>
      <c r="J46" s="498"/>
      <c r="K46" s="499"/>
    </row>
    <row r="47" spans="1:11" s="2" customFormat="1" x14ac:dyDescent="0.2">
      <c r="A47" s="353" t="s">
        <v>533</v>
      </c>
      <c r="B47" s="354" t="s">
        <v>532</v>
      </c>
      <c r="C47" s="494"/>
      <c r="D47" s="495"/>
      <c r="E47" s="495"/>
      <c r="F47" s="495"/>
      <c r="G47" s="495"/>
      <c r="H47" s="495"/>
      <c r="I47" s="495"/>
      <c r="J47" s="495"/>
      <c r="K47" s="496"/>
    </row>
    <row r="48" spans="1:11" x14ac:dyDescent="0.2">
      <c r="A48" s="172" t="s">
        <v>547</v>
      </c>
      <c r="B48" s="355" t="s">
        <v>534</v>
      </c>
      <c r="C48" s="10"/>
      <c r="D48" s="10"/>
      <c r="E48" s="10"/>
      <c r="F48" s="10"/>
      <c r="G48" s="10"/>
      <c r="H48" s="10"/>
      <c r="I48" s="114"/>
      <c r="J48" s="115"/>
      <c r="K48" s="18">
        <f>SUM(C48:J48)</f>
        <v>0</v>
      </c>
    </row>
    <row r="49" spans="1:11" x14ac:dyDescent="0.2">
      <c r="A49" s="172" t="s">
        <v>548</v>
      </c>
      <c r="B49" s="355" t="s">
        <v>535</v>
      </c>
      <c r="C49" s="10"/>
      <c r="D49" s="10"/>
      <c r="E49" s="10"/>
      <c r="F49" s="10"/>
      <c r="G49" s="10"/>
      <c r="H49" s="10"/>
      <c r="I49" s="114"/>
      <c r="J49" s="115"/>
      <c r="K49" s="18">
        <f t="shared" ref="K49:K58" si="7">SUM(C49:J49)</f>
        <v>0</v>
      </c>
    </row>
    <row r="50" spans="1:11" x14ac:dyDescent="0.2">
      <c r="A50" s="172" t="s">
        <v>549</v>
      </c>
      <c r="B50" s="355" t="s">
        <v>536</v>
      </c>
      <c r="C50" s="10"/>
      <c r="D50" s="10"/>
      <c r="E50" s="10"/>
      <c r="F50" s="10"/>
      <c r="G50" s="10"/>
      <c r="H50" s="10"/>
      <c r="I50" s="114"/>
      <c r="J50" s="115"/>
      <c r="K50" s="18">
        <f t="shared" si="7"/>
        <v>0</v>
      </c>
    </row>
    <row r="51" spans="1:11" x14ac:dyDescent="0.2">
      <c r="A51" s="172" t="s">
        <v>550</v>
      </c>
      <c r="B51" s="355" t="s">
        <v>537</v>
      </c>
      <c r="C51" s="10"/>
      <c r="D51" s="10"/>
      <c r="E51" s="10"/>
      <c r="F51" s="10"/>
      <c r="G51" s="10"/>
      <c r="H51" s="10"/>
      <c r="I51" s="114"/>
      <c r="J51" s="115"/>
      <c r="K51" s="18">
        <f t="shared" si="7"/>
        <v>0</v>
      </c>
    </row>
    <row r="52" spans="1:11" x14ac:dyDescent="0.2">
      <c r="A52" s="172" t="s">
        <v>551</v>
      </c>
      <c r="B52" s="355" t="s">
        <v>538</v>
      </c>
      <c r="C52" s="10"/>
      <c r="D52" s="10"/>
      <c r="E52" s="10"/>
      <c r="F52" s="10"/>
      <c r="G52" s="10"/>
      <c r="H52" s="10"/>
      <c r="I52" s="114"/>
      <c r="J52" s="115"/>
      <c r="K52" s="18">
        <f t="shared" si="7"/>
        <v>0</v>
      </c>
    </row>
    <row r="53" spans="1:11" x14ac:dyDescent="0.2">
      <c r="A53" s="172" t="s">
        <v>552</v>
      </c>
      <c r="B53" s="355" t="s">
        <v>539</v>
      </c>
      <c r="C53" s="10">
        <v>0</v>
      </c>
      <c r="D53" s="10">
        <v>0</v>
      </c>
      <c r="E53" s="10">
        <v>0</v>
      </c>
      <c r="F53" s="10">
        <v>0</v>
      </c>
      <c r="G53" s="10">
        <v>2</v>
      </c>
      <c r="H53" s="10">
        <v>0</v>
      </c>
      <c r="I53" s="114">
        <v>0</v>
      </c>
      <c r="J53" s="115">
        <v>0</v>
      </c>
      <c r="K53" s="18">
        <f t="shared" si="7"/>
        <v>2</v>
      </c>
    </row>
    <row r="54" spans="1:11" x14ac:dyDescent="0.2">
      <c r="A54" s="172" t="s">
        <v>546</v>
      </c>
      <c r="B54" s="355" t="s">
        <v>540</v>
      </c>
      <c r="C54" s="10"/>
      <c r="D54" s="10"/>
      <c r="E54" s="10"/>
      <c r="F54" s="10"/>
      <c r="G54" s="10"/>
      <c r="H54" s="10"/>
      <c r="I54" s="114"/>
      <c r="J54" s="115"/>
      <c r="K54" s="18">
        <f t="shared" si="7"/>
        <v>0</v>
      </c>
    </row>
    <row r="55" spans="1:11" x14ac:dyDescent="0.2">
      <c r="A55" s="172" t="s">
        <v>553</v>
      </c>
      <c r="B55" s="355" t="s">
        <v>541</v>
      </c>
      <c r="C55" s="10">
        <v>0</v>
      </c>
      <c r="D55" s="10">
        <v>0</v>
      </c>
      <c r="E55" s="10">
        <v>0</v>
      </c>
      <c r="F55" s="10">
        <v>0</v>
      </c>
      <c r="G55" s="10">
        <v>0</v>
      </c>
      <c r="H55" s="10">
        <v>0</v>
      </c>
      <c r="I55" s="114">
        <v>1</v>
      </c>
      <c r="J55" s="115">
        <v>0</v>
      </c>
      <c r="K55" s="18">
        <f t="shared" si="7"/>
        <v>1</v>
      </c>
    </row>
    <row r="56" spans="1:11" x14ac:dyDescent="0.2">
      <c r="A56" s="172" t="s">
        <v>554</v>
      </c>
      <c r="B56" s="355" t="s">
        <v>542</v>
      </c>
      <c r="C56" s="10"/>
      <c r="D56" s="10"/>
      <c r="E56" s="10"/>
      <c r="F56" s="10"/>
      <c r="G56" s="10"/>
      <c r="H56" s="10"/>
      <c r="I56" s="114"/>
      <c r="J56" s="115"/>
      <c r="K56" s="18">
        <f t="shared" si="7"/>
        <v>0</v>
      </c>
    </row>
    <row r="57" spans="1:11" x14ac:dyDescent="0.2">
      <c r="A57" s="172" t="s">
        <v>555</v>
      </c>
      <c r="B57" s="355" t="s">
        <v>543</v>
      </c>
      <c r="C57" s="22"/>
      <c r="D57" s="22"/>
      <c r="E57" s="22"/>
      <c r="F57" s="22"/>
      <c r="G57" s="22"/>
      <c r="H57" s="22"/>
      <c r="I57" s="116"/>
      <c r="J57" s="117"/>
      <c r="K57" s="23">
        <f t="shared" si="7"/>
        <v>0</v>
      </c>
    </row>
    <row r="58" spans="1:11" x14ac:dyDescent="0.2">
      <c r="A58" s="172" t="s">
        <v>545</v>
      </c>
      <c r="B58" s="355" t="s">
        <v>544</v>
      </c>
      <c r="C58" s="22"/>
      <c r="D58" s="22"/>
      <c r="E58" s="22"/>
      <c r="F58" s="22"/>
      <c r="G58" s="22"/>
      <c r="H58" s="22"/>
      <c r="I58" s="116"/>
      <c r="J58" s="117"/>
      <c r="K58" s="23">
        <f t="shared" si="7"/>
        <v>0</v>
      </c>
    </row>
    <row r="59" spans="1:11" x14ac:dyDescent="0.2">
      <c r="A59" s="359" t="s">
        <v>93</v>
      </c>
      <c r="B59" s="360" t="s">
        <v>94</v>
      </c>
      <c r="C59" s="13">
        <f>SUM(C48:C58)</f>
        <v>0</v>
      </c>
      <c r="D59" s="13">
        <f t="shared" ref="D59:J59" si="8">SUM(D48:D58)</f>
        <v>0</v>
      </c>
      <c r="E59" s="13">
        <f t="shared" si="8"/>
        <v>0</v>
      </c>
      <c r="F59" s="13">
        <f t="shared" si="8"/>
        <v>0</v>
      </c>
      <c r="G59" s="13">
        <f t="shared" si="8"/>
        <v>2</v>
      </c>
      <c r="H59" s="13">
        <f t="shared" si="8"/>
        <v>0</v>
      </c>
      <c r="I59" s="13">
        <f t="shared" si="8"/>
        <v>1</v>
      </c>
      <c r="J59" s="13">
        <f t="shared" si="8"/>
        <v>0</v>
      </c>
      <c r="K59" s="168">
        <f>SUM(K48:K58)</f>
        <v>3</v>
      </c>
    </row>
    <row r="60" spans="1:11" s="6" customFormat="1" x14ac:dyDescent="0.2">
      <c r="A60" s="175" t="s">
        <v>656</v>
      </c>
      <c r="B60" s="358"/>
      <c r="C60" s="497"/>
      <c r="D60" s="498"/>
      <c r="E60" s="498"/>
      <c r="F60" s="498"/>
      <c r="G60" s="498"/>
      <c r="H60" s="498"/>
      <c r="I60" s="498"/>
      <c r="J60" s="498"/>
      <c r="K60" s="499"/>
    </row>
    <row r="61" spans="1:11" s="2" customFormat="1" x14ac:dyDescent="0.2">
      <c r="A61" s="353" t="s">
        <v>533</v>
      </c>
      <c r="B61" s="354" t="s">
        <v>532</v>
      </c>
      <c r="C61" s="494"/>
      <c r="D61" s="495"/>
      <c r="E61" s="495"/>
      <c r="F61" s="495"/>
      <c r="G61" s="495"/>
      <c r="H61" s="495"/>
      <c r="I61" s="495"/>
      <c r="J61" s="495"/>
      <c r="K61" s="496"/>
    </row>
    <row r="62" spans="1:11" x14ac:dyDescent="0.2">
      <c r="A62" s="172" t="s">
        <v>547</v>
      </c>
      <c r="B62" s="355" t="s">
        <v>534</v>
      </c>
      <c r="C62" s="10"/>
      <c r="D62" s="10"/>
      <c r="E62" s="10"/>
      <c r="F62" s="10"/>
      <c r="G62" s="10"/>
      <c r="H62" s="10"/>
      <c r="I62" s="114"/>
      <c r="J62" s="115"/>
      <c r="K62" s="18">
        <f>SUM(C62:J62)</f>
        <v>0</v>
      </c>
    </row>
    <row r="63" spans="1:11" x14ac:dyDescent="0.2">
      <c r="A63" s="172" t="s">
        <v>548</v>
      </c>
      <c r="B63" s="355" t="s">
        <v>535</v>
      </c>
      <c r="C63" s="10"/>
      <c r="D63" s="10"/>
      <c r="E63" s="10"/>
      <c r="F63" s="10"/>
      <c r="G63" s="10"/>
      <c r="H63" s="10"/>
      <c r="I63" s="114"/>
      <c r="J63" s="115"/>
      <c r="K63" s="18">
        <f t="shared" ref="K63:K72" si="9">SUM(C63:J63)</f>
        <v>0</v>
      </c>
    </row>
    <row r="64" spans="1:11" x14ac:dyDescent="0.2">
      <c r="A64" s="172" t="s">
        <v>549</v>
      </c>
      <c r="B64" s="355" t="s">
        <v>536</v>
      </c>
      <c r="C64" s="10"/>
      <c r="D64" s="10"/>
      <c r="E64" s="10"/>
      <c r="F64" s="10"/>
      <c r="G64" s="10"/>
      <c r="H64" s="10"/>
      <c r="I64" s="114"/>
      <c r="J64" s="115"/>
      <c r="K64" s="18">
        <f t="shared" si="9"/>
        <v>0</v>
      </c>
    </row>
    <row r="65" spans="1:11" x14ac:dyDescent="0.2">
      <c r="A65" s="172" t="s">
        <v>550</v>
      </c>
      <c r="B65" s="355" t="s">
        <v>537</v>
      </c>
      <c r="C65" s="10"/>
      <c r="D65" s="10"/>
      <c r="E65" s="10"/>
      <c r="F65" s="10"/>
      <c r="G65" s="10"/>
      <c r="H65" s="10"/>
      <c r="I65" s="114"/>
      <c r="J65" s="115"/>
      <c r="K65" s="18">
        <f t="shared" si="9"/>
        <v>0</v>
      </c>
    </row>
    <row r="66" spans="1:11" x14ac:dyDescent="0.2">
      <c r="A66" s="172" t="s">
        <v>551</v>
      </c>
      <c r="B66" s="355" t="s">
        <v>538</v>
      </c>
      <c r="C66" s="10"/>
      <c r="D66" s="10"/>
      <c r="E66" s="10"/>
      <c r="F66" s="10"/>
      <c r="G66" s="10"/>
      <c r="H66" s="10"/>
      <c r="I66" s="114"/>
      <c r="J66" s="115"/>
      <c r="K66" s="18">
        <f t="shared" si="9"/>
        <v>0</v>
      </c>
    </row>
    <row r="67" spans="1:11" x14ac:dyDescent="0.2">
      <c r="A67" s="172" t="s">
        <v>552</v>
      </c>
      <c r="B67" s="355" t="s">
        <v>539</v>
      </c>
      <c r="C67" s="10"/>
      <c r="D67" s="10"/>
      <c r="E67" s="10"/>
      <c r="F67" s="10"/>
      <c r="G67" s="10"/>
      <c r="H67" s="10"/>
      <c r="I67" s="114"/>
      <c r="J67" s="115"/>
      <c r="K67" s="18">
        <f t="shared" si="9"/>
        <v>0</v>
      </c>
    </row>
    <row r="68" spans="1:11" x14ac:dyDescent="0.2">
      <c r="A68" s="172" t="s">
        <v>546</v>
      </c>
      <c r="B68" s="355" t="s">
        <v>540</v>
      </c>
      <c r="C68" s="10"/>
      <c r="D68" s="10"/>
      <c r="E68" s="10"/>
      <c r="F68" s="10"/>
      <c r="G68" s="10"/>
      <c r="H68" s="10"/>
      <c r="I68" s="114"/>
      <c r="J68" s="115"/>
      <c r="K68" s="18">
        <f t="shared" si="9"/>
        <v>0</v>
      </c>
    </row>
    <row r="69" spans="1:11" x14ac:dyDescent="0.2">
      <c r="A69" s="172" t="s">
        <v>553</v>
      </c>
      <c r="B69" s="355" t="s">
        <v>541</v>
      </c>
      <c r="C69" s="10">
        <v>0</v>
      </c>
      <c r="D69" s="10">
        <v>0</v>
      </c>
      <c r="E69" s="10">
        <v>0</v>
      </c>
      <c r="F69" s="10">
        <v>0</v>
      </c>
      <c r="G69" s="10">
        <v>11</v>
      </c>
      <c r="H69" s="10">
        <v>0</v>
      </c>
      <c r="I69" s="114">
        <v>0</v>
      </c>
      <c r="J69" s="115">
        <v>2</v>
      </c>
      <c r="K69" s="18">
        <f t="shared" si="9"/>
        <v>13</v>
      </c>
    </row>
    <row r="70" spans="1:11" x14ac:dyDescent="0.2">
      <c r="A70" s="172" t="s">
        <v>554</v>
      </c>
      <c r="B70" s="355" t="s">
        <v>542</v>
      </c>
      <c r="C70" s="10"/>
      <c r="D70" s="10"/>
      <c r="E70" s="10"/>
      <c r="F70" s="10"/>
      <c r="G70" s="10"/>
      <c r="H70" s="10"/>
      <c r="I70" s="114"/>
      <c r="J70" s="115"/>
      <c r="K70" s="18">
        <f t="shared" si="9"/>
        <v>0</v>
      </c>
    </row>
    <row r="71" spans="1:11" x14ac:dyDescent="0.2">
      <c r="A71" s="172" t="s">
        <v>555</v>
      </c>
      <c r="B71" s="355" t="s">
        <v>543</v>
      </c>
      <c r="C71" s="22"/>
      <c r="D71" s="22"/>
      <c r="E71" s="22"/>
      <c r="F71" s="22"/>
      <c r="G71" s="22"/>
      <c r="H71" s="22"/>
      <c r="I71" s="116"/>
      <c r="J71" s="117"/>
      <c r="K71" s="23">
        <f t="shared" si="9"/>
        <v>0</v>
      </c>
    </row>
    <row r="72" spans="1:11" x14ac:dyDescent="0.2">
      <c r="A72" s="172" t="s">
        <v>545</v>
      </c>
      <c r="B72" s="355" t="s">
        <v>544</v>
      </c>
      <c r="C72" s="22"/>
      <c r="D72" s="22"/>
      <c r="E72" s="22"/>
      <c r="F72" s="22"/>
      <c r="G72" s="22"/>
      <c r="H72" s="22"/>
      <c r="I72" s="116"/>
      <c r="J72" s="117"/>
      <c r="K72" s="23">
        <f t="shared" si="9"/>
        <v>0</v>
      </c>
    </row>
    <row r="73" spans="1:11" x14ac:dyDescent="0.2">
      <c r="A73" s="359" t="s">
        <v>93</v>
      </c>
      <c r="B73" s="360" t="s">
        <v>94</v>
      </c>
      <c r="C73" s="13">
        <f>SUM(C62:C72)</f>
        <v>0</v>
      </c>
      <c r="D73" s="13">
        <f t="shared" ref="D73:J73" si="10">SUM(D62:D72)</f>
        <v>0</v>
      </c>
      <c r="E73" s="13">
        <f t="shared" si="10"/>
        <v>0</v>
      </c>
      <c r="F73" s="13">
        <f t="shared" si="10"/>
        <v>0</v>
      </c>
      <c r="G73" s="13">
        <f t="shared" si="10"/>
        <v>11</v>
      </c>
      <c r="H73" s="13">
        <f t="shared" si="10"/>
        <v>0</v>
      </c>
      <c r="I73" s="13">
        <f t="shared" si="10"/>
        <v>0</v>
      </c>
      <c r="J73" s="13">
        <f t="shared" si="10"/>
        <v>2</v>
      </c>
      <c r="K73" s="168">
        <f>SUM(K62:K72)</f>
        <v>13</v>
      </c>
    </row>
    <row r="74" spans="1:11" s="6" customFormat="1" x14ac:dyDescent="0.2">
      <c r="A74" s="175" t="s">
        <v>657</v>
      </c>
      <c r="B74" s="358"/>
      <c r="C74" s="497"/>
      <c r="D74" s="498"/>
      <c r="E74" s="498"/>
      <c r="F74" s="498"/>
      <c r="G74" s="498"/>
      <c r="H74" s="498"/>
      <c r="I74" s="498"/>
      <c r="J74" s="498"/>
      <c r="K74" s="499"/>
    </row>
    <row r="75" spans="1:11" s="2" customFormat="1" x14ac:dyDescent="0.2">
      <c r="A75" s="353" t="s">
        <v>533</v>
      </c>
      <c r="B75" s="354" t="s">
        <v>532</v>
      </c>
      <c r="C75" s="494"/>
      <c r="D75" s="495"/>
      <c r="E75" s="495"/>
      <c r="F75" s="495"/>
      <c r="G75" s="495"/>
      <c r="H75" s="495"/>
      <c r="I75" s="495"/>
      <c r="J75" s="495"/>
      <c r="K75" s="496"/>
    </row>
    <row r="76" spans="1:11" x14ac:dyDescent="0.2">
      <c r="A76" s="172" t="s">
        <v>547</v>
      </c>
      <c r="B76" s="355" t="s">
        <v>534</v>
      </c>
      <c r="C76" s="10"/>
      <c r="D76" s="10"/>
      <c r="E76" s="10"/>
      <c r="F76" s="10"/>
      <c r="G76" s="10"/>
      <c r="H76" s="10"/>
      <c r="I76" s="114"/>
      <c r="J76" s="115"/>
      <c r="K76" s="18">
        <f>SUM(C76:J76)</f>
        <v>0</v>
      </c>
    </row>
    <row r="77" spans="1:11" x14ac:dyDescent="0.2">
      <c r="A77" s="172" t="s">
        <v>548</v>
      </c>
      <c r="B77" s="355" t="s">
        <v>535</v>
      </c>
      <c r="C77" s="10"/>
      <c r="D77" s="10"/>
      <c r="E77" s="10"/>
      <c r="F77" s="10"/>
      <c r="G77" s="10"/>
      <c r="H77" s="10"/>
      <c r="I77" s="114"/>
      <c r="J77" s="115"/>
      <c r="K77" s="18">
        <f t="shared" ref="K77:K86" si="11">SUM(C77:J77)</f>
        <v>0</v>
      </c>
    </row>
    <row r="78" spans="1:11" x14ac:dyDescent="0.2">
      <c r="A78" s="172" t="s">
        <v>549</v>
      </c>
      <c r="B78" s="355" t="s">
        <v>536</v>
      </c>
      <c r="C78" s="10"/>
      <c r="D78" s="10"/>
      <c r="E78" s="10"/>
      <c r="F78" s="10"/>
      <c r="G78" s="10"/>
      <c r="H78" s="10"/>
      <c r="I78" s="114"/>
      <c r="J78" s="115"/>
      <c r="K78" s="18">
        <f t="shared" si="11"/>
        <v>0</v>
      </c>
    </row>
    <row r="79" spans="1:11" x14ac:dyDescent="0.2">
      <c r="A79" s="172" t="s">
        <v>550</v>
      </c>
      <c r="B79" s="355" t="s">
        <v>537</v>
      </c>
      <c r="C79" s="10"/>
      <c r="D79" s="10"/>
      <c r="E79" s="10"/>
      <c r="F79" s="10"/>
      <c r="G79" s="10"/>
      <c r="H79" s="10"/>
      <c r="I79" s="114"/>
      <c r="J79" s="115"/>
      <c r="K79" s="18">
        <f t="shared" si="11"/>
        <v>0</v>
      </c>
    </row>
    <row r="80" spans="1:11" x14ac:dyDescent="0.2">
      <c r="A80" s="172" t="s">
        <v>551</v>
      </c>
      <c r="B80" s="355" t="s">
        <v>538</v>
      </c>
      <c r="C80" s="10"/>
      <c r="D80" s="10"/>
      <c r="E80" s="10"/>
      <c r="F80" s="10"/>
      <c r="G80" s="10"/>
      <c r="H80" s="10"/>
      <c r="I80" s="114"/>
      <c r="J80" s="115"/>
      <c r="K80" s="18">
        <f t="shared" si="11"/>
        <v>0</v>
      </c>
    </row>
    <row r="81" spans="1:11" x14ac:dyDescent="0.2">
      <c r="A81" s="172" t="s">
        <v>552</v>
      </c>
      <c r="B81" s="355" t="s">
        <v>539</v>
      </c>
      <c r="C81" s="10"/>
      <c r="D81" s="10"/>
      <c r="E81" s="10"/>
      <c r="F81" s="10"/>
      <c r="G81" s="10"/>
      <c r="H81" s="10"/>
      <c r="I81" s="114"/>
      <c r="J81" s="115"/>
      <c r="K81" s="18">
        <f t="shared" si="11"/>
        <v>0</v>
      </c>
    </row>
    <row r="82" spans="1:11" x14ac:dyDescent="0.2">
      <c r="A82" s="172" t="s">
        <v>546</v>
      </c>
      <c r="B82" s="355" t="s">
        <v>540</v>
      </c>
      <c r="C82" s="10"/>
      <c r="D82" s="10"/>
      <c r="E82" s="10"/>
      <c r="F82" s="10"/>
      <c r="G82" s="10"/>
      <c r="H82" s="10"/>
      <c r="I82" s="114"/>
      <c r="J82" s="115"/>
      <c r="K82" s="18">
        <f t="shared" si="11"/>
        <v>0</v>
      </c>
    </row>
    <row r="83" spans="1:11" x14ac:dyDescent="0.2">
      <c r="A83" s="172" t="s">
        <v>553</v>
      </c>
      <c r="B83" s="355" t="s">
        <v>541</v>
      </c>
      <c r="C83" s="10"/>
      <c r="D83" s="10"/>
      <c r="E83" s="10"/>
      <c r="F83" s="10"/>
      <c r="G83" s="10"/>
      <c r="H83" s="10"/>
      <c r="I83" s="114"/>
      <c r="J83" s="115"/>
      <c r="K83" s="18">
        <f t="shared" si="11"/>
        <v>0</v>
      </c>
    </row>
    <row r="84" spans="1:11" x14ac:dyDescent="0.2">
      <c r="A84" s="172" t="s">
        <v>554</v>
      </c>
      <c r="B84" s="355" t="s">
        <v>542</v>
      </c>
      <c r="C84" s="10"/>
      <c r="D84" s="10"/>
      <c r="E84" s="10"/>
      <c r="F84" s="10"/>
      <c r="G84" s="10"/>
      <c r="H84" s="10"/>
      <c r="I84" s="114"/>
      <c r="J84" s="115"/>
      <c r="K84" s="18">
        <f t="shared" si="11"/>
        <v>0</v>
      </c>
    </row>
    <row r="85" spans="1:11" x14ac:dyDescent="0.2">
      <c r="A85" s="172" t="s">
        <v>555</v>
      </c>
      <c r="B85" s="355" t="s">
        <v>543</v>
      </c>
      <c r="C85" s="22"/>
      <c r="D85" s="22"/>
      <c r="E85" s="22"/>
      <c r="F85" s="22"/>
      <c r="G85" s="22"/>
      <c r="H85" s="22"/>
      <c r="I85" s="116"/>
      <c r="J85" s="117"/>
      <c r="K85" s="23">
        <f t="shared" si="11"/>
        <v>0</v>
      </c>
    </row>
    <row r="86" spans="1:11" x14ac:dyDescent="0.2">
      <c r="A86" s="172" t="s">
        <v>545</v>
      </c>
      <c r="B86" s="355" t="s">
        <v>544</v>
      </c>
      <c r="C86" s="22">
        <v>19</v>
      </c>
      <c r="D86" s="22">
        <v>0</v>
      </c>
      <c r="E86" s="22">
        <v>0</v>
      </c>
      <c r="F86" s="22">
        <v>0</v>
      </c>
      <c r="G86" s="22">
        <v>0</v>
      </c>
      <c r="H86" s="22">
        <v>0</v>
      </c>
      <c r="I86" s="116">
        <v>0</v>
      </c>
      <c r="J86" s="117">
        <v>0</v>
      </c>
      <c r="K86" s="23">
        <f t="shared" si="11"/>
        <v>19</v>
      </c>
    </row>
    <row r="87" spans="1:11" x14ac:dyDescent="0.2">
      <c r="A87" s="359" t="s">
        <v>93</v>
      </c>
      <c r="B87" s="360" t="s">
        <v>94</v>
      </c>
      <c r="C87" s="13">
        <f>SUM(C76:C86)</f>
        <v>19</v>
      </c>
      <c r="D87" s="13">
        <f t="shared" ref="D87:J87" si="12">SUM(D76:D86)</f>
        <v>0</v>
      </c>
      <c r="E87" s="13">
        <f t="shared" si="12"/>
        <v>0</v>
      </c>
      <c r="F87" s="13">
        <f t="shared" si="12"/>
        <v>0</v>
      </c>
      <c r="G87" s="13">
        <f t="shared" si="12"/>
        <v>0</v>
      </c>
      <c r="H87" s="13">
        <f t="shared" si="12"/>
        <v>0</v>
      </c>
      <c r="I87" s="13">
        <f t="shared" si="12"/>
        <v>0</v>
      </c>
      <c r="J87" s="13">
        <f t="shared" si="12"/>
        <v>0</v>
      </c>
      <c r="K87" s="168">
        <f>SUM(K76:K86)</f>
        <v>19</v>
      </c>
    </row>
    <row r="88" spans="1:11" s="6" customFormat="1" x14ac:dyDescent="0.2">
      <c r="A88" s="175" t="s">
        <v>658</v>
      </c>
      <c r="B88" s="358"/>
      <c r="C88" s="497"/>
      <c r="D88" s="498"/>
      <c r="E88" s="498"/>
      <c r="F88" s="498"/>
      <c r="G88" s="498"/>
      <c r="H88" s="498"/>
      <c r="I88" s="498"/>
      <c r="J88" s="498"/>
      <c r="K88" s="499"/>
    </row>
    <row r="89" spans="1:11" s="2" customFormat="1" x14ac:dyDescent="0.2">
      <c r="A89" s="353" t="s">
        <v>533</v>
      </c>
      <c r="B89" s="354" t="s">
        <v>532</v>
      </c>
      <c r="C89" s="494"/>
      <c r="D89" s="495"/>
      <c r="E89" s="495"/>
      <c r="F89" s="495"/>
      <c r="G89" s="495"/>
      <c r="H89" s="495"/>
      <c r="I89" s="495"/>
      <c r="J89" s="495"/>
      <c r="K89" s="496"/>
    </row>
    <row r="90" spans="1:11" x14ac:dyDescent="0.2">
      <c r="A90" s="172" t="s">
        <v>547</v>
      </c>
      <c r="B90" s="355" t="s">
        <v>534</v>
      </c>
      <c r="C90" s="10"/>
      <c r="D90" s="10"/>
      <c r="E90" s="10"/>
      <c r="F90" s="10"/>
      <c r="G90" s="10"/>
      <c r="H90" s="10"/>
      <c r="I90" s="114"/>
      <c r="J90" s="115"/>
      <c r="K90" s="18">
        <f>SUM(C90:J90)</f>
        <v>0</v>
      </c>
    </row>
    <row r="91" spans="1:11" x14ac:dyDescent="0.2">
      <c r="A91" s="172" t="s">
        <v>548</v>
      </c>
      <c r="B91" s="355" t="s">
        <v>535</v>
      </c>
      <c r="C91" s="10"/>
      <c r="D91" s="10"/>
      <c r="E91" s="10"/>
      <c r="F91" s="10"/>
      <c r="G91" s="10"/>
      <c r="H91" s="10"/>
      <c r="I91" s="114"/>
      <c r="J91" s="115"/>
      <c r="K91" s="18">
        <f t="shared" ref="K91:K100" si="13">SUM(C91:J91)</f>
        <v>0</v>
      </c>
    </row>
    <row r="92" spans="1:11" x14ac:dyDescent="0.2">
      <c r="A92" s="172" t="s">
        <v>549</v>
      </c>
      <c r="B92" s="355" t="s">
        <v>536</v>
      </c>
      <c r="C92" s="10"/>
      <c r="D92" s="10"/>
      <c r="E92" s="10"/>
      <c r="F92" s="10"/>
      <c r="G92" s="10"/>
      <c r="H92" s="10"/>
      <c r="I92" s="114"/>
      <c r="J92" s="115"/>
      <c r="K92" s="18">
        <f t="shared" si="13"/>
        <v>0</v>
      </c>
    </row>
    <row r="93" spans="1:11" x14ac:dyDescent="0.2">
      <c r="A93" s="172" t="s">
        <v>550</v>
      </c>
      <c r="B93" s="355" t="s">
        <v>537</v>
      </c>
      <c r="C93" s="10"/>
      <c r="D93" s="10"/>
      <c r="E93" s="10"/>
      <c r="F93" s="10"/>
      <c r="G93" s="10"/>
      <c r="H93" s="10"/>
      <c r="I93" s="114"/>
      <c r="J93" s="115"/>
      <c r="K93" s="18">
        <f t="shared" si="13"/>
        <v>0</v>
      </c>
    </row>
    <row r="94" spans="1:11" x14ac:dyDescent="0.2">
      <c r="A94" s="172" t="s">
        <v>551</v>
      </c>
      <c r="B94" s="355" t="s">
        <v>538</v>
      </c>
      <c r="C94" s="10"/>
      <c r="D94" s="10"/>
      <c r="E94" s="10"/>
      <c r="F94" s="10"/>
      <c r="G94" s="10"/>
      <c r="H94" s="10"/>
      <c r="I94" s="114"/>
      <c r="J94" s="115"/>
      <c r="K94" s="18">
        <f t="shared" si="13"/>
        <v>0</v>
      </c>
    </row>
    <row r="95" spans="1:11" x14ac:dyDescent="0.2">
      <c r="A95" s="172" t="s">
        <v>552</v>
      </c>
      <c r="B95" s="355" t="s">
        <v>539</v>
      </c>
      <c r="C95" s="10"/>
      <c r="D95" s="10"/>
      <c r="E95" s="10"/>
      <c r="F95" s="10"/>
      <c r="G95" s="10"/>
      <c r="H95" s="10"/>
      <c r="I95" s="114"/>
      <c r="J95" s="115"/>
      <c r="K95" s="18">
        <f t="shared" si="13"/>
        <v>0</v>
      </c>
    </row>
    <row r="96" spans="1:11" x14ac:dyDescent="0.2">
      <c r="A96" s="172" t="s">
        <v>546</v>
      </c>
      <c r="B96" s="355" t="s">
        <v>540</v>
      </c>
      <c r="C96" s="10"/>
      <c r="D96" s="10"/>
      <c r="E96" s="10"/>
      <c r="F96" s="10"/>
      <c r="G96" s="10"/>
      <c r="H96" s="10"/>
      <c r="I96" s="114"/>
      <c r="J96" s="115"/>
      <c r="K96" s="18">
        <f t="shared" si="13"/>
        <v>0</v>
      </c>
    </row>
    <row r="97" spans="1:11" x14ac:dyDescent="0.2">
      <c r="A97" s="172" t="s">
        <v>553</v>
      </c>
      <c r="B97" s="355" t="s">
        <v>541</v>
      </c>
      <c r="C97" s="10">
        <v>5</v>
      </c>
      <c r="D97" s="10">
        <v>0</v>
      </c>
      <c r="E97" s="10">
        <v>0</v>
      </c>
      <c r="F97" s="10">
        <v>0</v>
      </c>
      <c r="G97" s="10">
        <v>0</v>
      </c>
      <c r="H97" s="10">
        <v>0</v>
      </c>
      <c r="I97" s="114">
        <v>0</v>
      </c>
      <c r="J97" s="115">
        <v>0</v>
      </c>
      <c r="K97" s="18">
        <f t="shared" si="13"/>
        <v>5</v>
      </c>
    </row>
    <row r="98" spans="1:11" x14ac:dyDescent="0.2">
      <c r="A98" s="172" t="s">
        <v>554</v>
      </c>
      <c r="B98" s="355" t="s">
        <v>542</v>
      </c>
      <c r="C98" s="10"/>
      <c r="D98" s="10"/>
      <c r="E98" s="10"/>
      <c r="F98" s="10"/>
      <c r="G98" s="10"/>
      <c r="H98" s="10"/>
      <c r="I98" s="114"/>
      <c r="J98" s="115"/>
      <c r="K98" s="18">
        <f t="shared" si="13"/>
        <v>0</v>
      </c>
    </row>
    <row r="99" spans="1:11" x14ac:dyDescent="0.2">
      <c r="A99" s="172" t="s">
        <v>555</v>
      </c>
      <c r="B99" s="355" t="s">
        <v>543</v>
      </c>
      <c r="C99" s="22">
        <v>5</v>
      </c>
      <c r="D99" s="22">
        <v>0</v>
      </c>
      <c r="E99" s="22">
        <v>0</v>
      </c>
      <c r="F99" s="22">
        <v>0</v>
      </c>
      <c r="G99" s="22">
        <v>2</v>
      </c>
      <c r="H99" s="22">
        <v>0</v>
      </c>
      <c r="I99" s="116">
        <v>0</v>
      </c>
      <c r="J99" s="117">
        <v>0</v>
      </c>
      <c r="K99" s="23">
        <f t="shared" si="13"/>
        <v>7</v>
      </c>
    </row>
    <row r="100" spans="1:11" x14ac:dyDescent="0.2">
      <c r="A100" s="172" t="s">
        <v>545</v>
      </c>
      <c r="B100" s="355" t="s">
        <v>544</v>
      </c>
      <c r="C100" s="22"/>
      <c r="D100" s="22"/>
      <c r="E100" s="22"/>
      <c r="F100" s="22"/>
      <c r="G100" s="22"/>
      <c r="H100" s="22"/>
      <c r="I100" s="116"/>
      <c r="J100" s="117"/>
      <c r="K100" s="23">
        <f t="shared" si="13"/>
        <v>0</v>
      </c>
    </row>
    <row r="101" spans="1:11" x14ac:dyDescent="0.2">
      <c r="A101" s="359" t="s">
        <v>93</v>
      </c>
      <c r="B101" s="360" t="s">
        <v>94</v>
      </c>
      <c r="C101" s="13">
        <f>SUM(C90:C100)</f>
        <v>10</v>
      </c>
      <c r="D101" s="13">
        <f t="shared" ref="D101:J101" si="14">SUM(D90:D100)</f>
        <v>0</v>
      </c>
      <c r="E101" s="13">
        <f t="shared" si="14"/>
        <v>0</v>
      </c>
      <c r="F101" s="13">
        <f t="shared" si="14"/>
        <v>0</v>
      </c>
      <c r="G101" s="13">
        <f t="shared" si="14"/>
        <v>2</v>
      </c>
      <c r="H101" s="13">
        <f t="shared" si="14"/>
        <v>0</v>
      </c>
      <c r="I101" s="13">
        <f t="shared" si="14"/>
        <v>0</v>
      </c>
      <c r="J101" s="13">
        <f t="shared" si="14"/>
        <v>0</v>
      </c>
      <c r="K101" s="168">
        <f>SUM(K90:K100)</f>
        <v>12</v>
      </c>
    </row>
    <row r="102" spans="1:11" s="6" customFormat="1" x14ac:dyDescent="0.2">
      <c r="A102" s="175" t="s">
        <v>659</v>
      </c>
      <c r="B102" s="358"/>
      <c r="C102" s="497"/>
      <c r="D102" s="498"/>
      <c r="E102" s="498"/>
      <c r="F102" s="498"/>
      <c r="G102" s="498"/>
      <c r="H102" s="498"/>
      <c r="I102" s="498"/>
      <c r="J102" s="498"/>
      <c r="K102" s="499"/>
    </row>
    <row r="103" spans="1:11" s="2" customFormat="1" x14ac:dyDescent="0.2">
      <c r="A103" s="353" t="s">
        <v>533</v>
      </c>
      <c r="B103" s="354" t="s">
        <v>532</v>
      </c>
      <c r="C103" s="494"/>
      <c r="D103" s="495"/>
      <c r="E103" s="495"/>
      <c r="F103" s="495"/>
      <c r="G103" s="495"/>
      <c r="H103" s="495"/>
      <c r="I103" s="495"/>
      <c r="J103" s="495"/>
      <c r="K103" s="496"/>
    </row>
    <row r="104" spans="1:11" x14ac:dyDescent="0.2">
      <c r="A104" s="172" t="s">
        <v>547</v>
      </c>
      <c r="B104" s="355" t="s">
        <v>534</v>
      </c>
      <c r="C104" s="10"/>
      <c r="D104" s="10"/>
      <c r="E104" s="10"/>
      <c r="F104" s="10"/>
      <c r="G104" s="10"/>
      <c r="H104" s="10"/>
      <c r="I104" s="114"/>
      <c r="J104" s="115"/>
      <c r="K104" s="18">
        <f>SUM(C104:J104)</f>
        <v>0</v>
      </c>
    </row>
    <row r="105" spans="1:11" x14ac:dyDescent="0.2">
      <c r="A105" s="172" t="s">
        <v>548</v>
      </c>
      <c r="B105" s="355" t="s">
        <v>535</v>
      </c>
      <c r="C105" s="10"/>
      <c r="D105" s="10"/>
      <c r="E105" s="10"/>
      <c r="F105" s="10"/>
      <c r="G105" s="10"/>
      <c r="H105" s="10"/>
      <c r="I105" s="114"/>
      <c r="J105" s="115"/>
      <c r="K105" s="18">
        <f t="shared" ref="K105:K114" si="15">SUM(C105:J105)</f>
        <v>0</v>
      </c>
    </row>
    <row r="106" spans="1:11" x14ac:dyDescent="0.2">
      <c r="A106" s="172" t="s">
        <v>549</v>
      </c>
      <c r="B106" s="355" t="s">
        <v>536</v>
      </c>
      <c r="C106" s="10"/>
      <c r="D106" s="10"/>
      <c r="E106" s="10"/>
      <c r="F106" s="10"/>
      <c r="G106" s="10"/>
      <c r="H106" s="10"/>
      <c r="I106" s="114"/>
      <c r="J106" s="115"/>
      <c r="K106" s="18">
        <f t="shared" si="15"/>
        <v>0</v>
      </c>
    </row>
    <row r="107" spans="1:11" x14ac:dyDescent="0.2">
      <c r="A107" s="172" t="s">
        <v>550</v>
      </c>
      <c r="B107" s="355" t="s">
        <v>537</v>
      </c>
      <c r="C107" s="10"/>
      <c r="D107" s="10"/>
      <c r="E107" s="10"/>
      <c r="F107" s="10"/>
      <c r="G107" s="10"/>
      <c r="H107" s="10"/>
      <c r="I107" s="114"/>
      <c r="J107" s="115"/>
      <c r="K107" s="18">
        <f t="shared" si="15"/>
        <v>0</v>
      </c>
    </row>
    <row r="108" spans="1:11" x14ac:dyDescent="0.2">
      <c r="A108" s="172" t="s">
        <v>551</v>
      </c>
      <c r="B108" s="355" t="s">
        <v>538</v>
      </c>
      <c r="C108" s="10"/>
      <c r="D108" s="10"/>
      <c r="E108" s="10"/>
      <c r="F108" s="10"/>
      <c r="G108" s="10"/>
      <c r="H108" s="10"/>
      <c r="I108" s="114"/>
      <c r="J108" s="115"/>
      <c r="K108" s="18">
        <f t="shared" si="15"/>
        <v>0</v>
      </c>
    </row>
    <row r="109" spans="1:11" x14ac:dyDescent="0.2">
      <c r="A109" s="172" t="s">
        <v>552</v>
      </c>
      <c r="B109" s="355" t="s">
        <v>539</v>
      </c>
      <c r="C109" s="10"/>
      <c r="D109" s="10"/>
      <c r="E109" s="10"/>
      <c r="F109" s="10"/>
      <c r="G109" s="10"/>
      <c r="H109" s="10"/>
      <c r="I109" s="114"/>
      <c r="J109" s="115"/>
      <c r="K109" s="18">
        <f t="shared" si="15"/>
        <v>0</v>
      </c>
    </row>
    <row r="110" spans="1:11" x14ac:dyDescent="0.2">
      <c r="A110" s="172" t="s">
        <v>546</v>
      </c>
      <c r="B110" s="355" t="s">
        <v>540</v>
      </c>
      <c r="C110" s="10">
        <v>108</v>
      </c>
      <c r="D110" s="10">
        <v>0</v>
      </c>
      <c r="E110" s="10">
        <v>0</v>
      </c>
      <c r="F110" s="10">
        <v>0</v>
      </c>
      <c r="G110" s="10">
        <v>11</v>
      </c>
      <c r="H110" s="10">
        <v>0</v>
      </c>
      <c r="I110" s="114">
        <v>0</v>
      </c>
      <c r="J110" s="115">
        <v>0</v>
      </c>
      <c r="K110" s="18">
        <f t="shared" si="15"/>
        <v>119</v>
      </c>
    </row>
    <row r="111" spans="1:11" x14ac:dyDescent="0.2">
      <c r="A111" s="172" t="s">
        <v>553</v>
      </c>
      <c r="B111" s="355" t="s">
        <v>541</v>
      </c>
      <c r="C111" s="10"/>
      <c r="D111" s="10"/>
      <c r="E111" s="10"/>
      <c r="F111" s="10"/>
      <c r="G111" s="10"/>
      <c r="H111" s="10"/>
      <c r="I111" s="114"/>
      <c r="J111" s="115"/>
      <c r="K111" s="18">
        <f t="shared" si="15"/>
        <v>0</v>
      </c>
    </row>
    <row r="112" spans="1:11" x14ac:dyDescent="0.2">
      <c r="A112" s="172" t="s">
        <v>554</v>
      </c>
      <c r="B112" s="355" t="s">
        <v>542</v>
      </c>
      <c r="C112" s="10"/>
      <c r="D112" s="10"/>
      <c r="E112" s="10"/>
      <c r="F112" s="10"/>
      <c r="G112" s="10"/>
      <c r="H112" s="10"/>
      <c r="I112" s="114"/>
      <c r="J112" s="115"/>
      <c r="K112" s="18">
        <f t="shared" si="15"/>
        <v>0</v>
      </c>
    </row>
    <row r="113" spans="1:11" x14ac:dyDescent="0.2">
      <c r="A113" s="172" t="s">
        <v>555</v>
      </c>
      <c r="B113" s="355" t="s">
        <v>543</v>
      </c>
      <c r="C113" s="22"/>
      <c r="D113" s="22"/>
      <c r="E113" s="22"/>
      <c r="F113" s="22"/>
      <c r="G113" s="22"/>
      <c r="H113" s="22"/>
      <c r="I113" s="116"/>
      <c r="J113" s="117"/>
      <c r="K113" s="23">
        <f t="shared" si="15"/>
        <v>0</v>
      </c>
    </row>
    <row r="114" spans="1:11" x14ac:dyDescent="0.2">
      <c r="A114" s="172" t="s">
        <v>545</v>
      </c>
      <c r="B114" s="355" t="s">
        <v>544</v>
      </c>
      <c r="C114" s="22"/>
      <c r="D114" s="22"/>
      <c r="E114" s="22"/>
      <c r="F114" s="22"/>
      <c r="G114" s="22"/>
      <c r="H114" s="22"/>
      <c r="I114" s="116"/>
      <c r="J114" s="117"/>
      <c r="K114" s="23">
        <f t="shared" si="15"/>
        <v>0</v>
      </c>
    </row>
    <row r="115" spans="1:11" x14ac:dyDescent="0.2">
      <c r="A115" s="359" t="s">
        <v>93</v>
      </c>
      <c r="B115" s="360" t="s">
        <v>94</v>
      </c>
      <c r="C115" s="13">
        <f>SUM(C104:C114)</f>
        <v>108</v>
      </c>
      <c r="D115" s="13">
        <f t="shared" ref="D115:J115" si="16">SUM(D104:D114)</f>
        <v>0</v>
      </c>
      <c r="E115" s="13">
        <f t="shared" si="16"/>
        <v>0</v>
      </c>
      <c r="F115" s="13">
        <f t="shared" si="16"/>
        <v>0</v>
      </c>
      <c r="G115" s="13">
        <f t="shared" si="16"/>
        <v>11</v>
      </c>
      <c r="H115" s="13">
        <f t="shared" si="16"/>
        <v>0</v>
      </c>
      <c r="I115" s="13">
        <f t="shared" si="16"/>
        <v>0</v>
      </c>
      <c r="J115" s="13">
        <f t="shared" si="16"/>
        <v>0</v>
      </c>
      <c r="K115" s="168">
        <f>SUM(K104:K114)</f>
        <v>119</v>
      </c>
    </row>
    <row r="116" spans="1:11" s="6" customFormat="1" x14ac:dyDescent="0.2">
      <c r="A116" s="175" t="s">
        <v>661</v>
      </c>
      <c r="B116" s="358"/>
      <c r="C116" s="497"/>
      <c r="D116" s="498"/>
      <c r="E116" s="498"/>
      <c r="F116" s="498"/>
      <c r="G116" s="498"/>
      <c r="H116" s="498"/>
      <c r="I116" s="498"/>
      <c r="J116" s="498"/>
      <c r="K116" s="499"/>
    </row>
    <row r="117" spans="1:11" s="2" customFormat="1" x14ac:dyDescent="0.2">
      <c r="A117" s="353" t="s">
        <v>533</v>
      </c>
      <c r="B117" s="354" t="s">
        <v>532</v>
      </c>
      <c r="C117" s="494"/>
      <c r="D117" s="495"/>
      <c r="E117" s="495"/>
      <c r="F117" s="495"/>
      <c r="G117" s="495"/>
      <c r="H117" s="495"/>
      <c r="I117" s="495"/>
      <c r="J117" s="495"/>
      <c r="K117" s="496"/>
    </row>
    <row r="118" spans="1:11" x14ac:dyDescent="0.2">
      <c r="A118" s="172" t="s">
        <v>547</v>
      </c>
      <c r="B118" s="355" t="s">
        <v>534</v>
      </c>
      <c r="C118" s="10"/>
      <c r="D118" s="10"/>
      <c r="E118" s="10"/>
      <c r="F118" s="10"/>
      <c r="G118" s="10"/>
      <c r="H118" s="10"/>
      <c r="I118" s="114"/>
      <c r="J118" s="115"/>
      <c r="K118" s="18">
        <f>SUM(C118:J118)</f>
        <v>0</v>
      </c>
    </row>
    <row r="119" spans="1:11" x14ac:dyDescent="0.2">
      <c r="A119" s="172" t="s">
        <v>548</v>
      </c>
      <c r="B119" s="355" t="s">
        <v>535</v>
      </c>
      <c r="C119" s="10"/>
      <c r="D119" s="10"/>
      <c r="E119" s="10"/>
      <c r="F119" s="10"/>
      <c r="G119" s="10"/>
      <c r="H119" s="10"/>
      <c r="I119" s="114"/>
      <c r="J119" s="115"/>
      <c r="K119" s="18">
        <f t="shared" ref="K119:K127" si="17">SUM(C119:J119)</f>
        <v>0</v>
      </c>
    </row>
    <row r="120" spans="1:11" x14ac:dyDescent="0.2">
      <c r="A120" s="172" t="s">
        <v>549</v>
      </c>
      <c r="B120" s="355" t="s">
        <v>536</v>
      </c>
      <c r="C120" s="10"/>
      <c r="D120" s="10"/>
      <c r="E120" s="10"/>
      <c r="F120" s="10"/>
      <c r="G120" s="10"/>
      <c r="H120" s="10"/>
      <c r="I120" s="114"/>
      <c r="J120" s="115"/>
      <c r="K120" s="18">
        <f t="shared" si="17"/>
        <v>0</v>
      </c>
    </row>
    <row r="121" spans="1:11" x14ac:dyDescent="0.2">
      <c r="A121" s="172" t="s">
        <v>550</v>
      </c>
      <c r="B121" s="355" t="s">
        <v>537</v>
      </c>
      <c r="C121" s="10"/>
      <c r="D121" s="10"/>
      <c r="E121" s="10"/>
      <c r="F121" s="10"/>
      <c r="G121" s="10"/>
      <c r="H121" s="10"/>
      <c r="I121" s="114"/>
      <c r="J121" s="115"/>
      <c r="K121" s="18">
        <f t="shared" si="17"/>
        <v>0</v>
      </c>
    </row>
    <row r="122" spans="1:11" x14ac:dyDescent="0.2">
      <c r="A122" s="172" t="s">
        <v>551</v>
      </c>
      <c r="B122" s="355" t="s">
        <v>538</v>
      </c>
      <c r="C122" s="10">
        <v>2</v>
      </c>
      <c r="D122" s="10">
        <v>0</v>
      </c>
      <c r="E122" s="10">
        <v>0</v>
      </c>
      <c r="F122" s="10">
        <v>0</v>
      </c>
      <c r="G122" s="10">
        <v>5</v>
      </c>
      <c r="H122" s="10">
        <v>0</v>
      </c>
      <c r="I122" s="114">
        <v>0</v>
      </c>
      <c r="J122" s="115">
        <v>0</v>
      </c>
      <c r="K122" s="18">
        <f t="shared" si="17"/>
        <v>7</v>
      </c>
    </row>
    <row r="123" spans="1:11" x14ac:dyDescent="0.2">
      <c r="A123" s="172" t="s">
        <v>552</v>
      </c>
      <c r="B123" s="355" t="s">
        <v>539</v>
      </c>
      <c r="C123" s="10"/>
      <c r="D123" s="10"/>
      <c r="E123" s="10"/>
      <c r="F123" s="10"/>
      <c r="G123" s="10"/>
      <c r="H123" s="10"/>
      <c r="I123" s="114"/>
      <c r="J123" s="115"/>
      <c r="K123" s="18">
        <f t="shared" si="17"/>
        <v>0</v>
      </c>
    </row>
    <row r="124" spans="1:11" x14ac:dyDescent="0.2">
      <c r="A124" s="172" t="s">
        <v>546</v>
      </c>
      <c r="B124" s="355" t="s">
        <v>540</v>
      </c>
      <c r="C124" s="10"/>
      <c r="D124" s="10"/>
      <c r="E124" s="10"/>
      <c r="F124" s="10"/>
      <c r="G124" s="10"/>
      <c r="H124" s="10"/>
      <c r="I124" s="114"/>
      <c r="J124" s="115"/>
      <c r="K124" s="18">
        <f t="shared" si="17"/>
        <v>0</v>
      </c>
    </row>
    <row r="125" spans="1:11" x14ac:dyDescent="0.2">
      <c r="A125" s="172" t="s">
        <v>553</v>
      </c>
      <c r="B125" s="355" t="s">
        <v>541</v>
      </c>
      <c r="C125" s="10"/>
      <c r="D125" s="10"/>
      <c r="E125" s="10"/>
      <c r="F125" s="10"/>
      <c r="G125" s="10"/>
      <c r="H125" s="10"/>
      <c r="I125" s="114"/>
      <c r="J125" s="115"/>
      <c r="K125" s="18">
        <f t="shared" si="17"/>
        <v>0</v>
      </c>
    </row>
    <row r="126" spans="1:11" x14ac:dyDescent="0.2">
      <c r="A126" s="172" t="s">
        <v>554</v>
      </c>
      <c r="B126" s="355" t="s">
        <v>542</v>
      </c>
      <c r="C126" s="10"/>
      <c r="D126" s="10"/>
      <c r="E126" s="10"/>
      <c r="F126" s="10"/>
      <c r="G126" s="10"/>
      <c r="H126" s="10"/>
      <c r="I126" s="114"/>
      <c r="J126" s="115"/>
      <c r="K126" s="18">
        <f t="shared" si="17"/>
        <v>0</v>
      </c>
    </row>
    <row r="127" spans="1:11" x14ac:dyDescent="0.2">
      <c r="A127" s="172" t="s">
        <v>555</v>
      </c>
      <c r="B127" s="355" t="s">
        <v>543</v>
      </c>
      <c r="C127" s="22"/>
      <c r="D127" s="22"/>
      <c r="E127" s="22"/>
      <c r="F127" s="22"/>
      <c r="G127" s="22"/>
      <c r="H127" s="22"/>
      <c r="I127" s="116"/>
      <c r="J127" s="117"/>
      <c r="K127" s="23">
        <f t="shared" si="17"/>
        <v>0</v>
      </c>
    </row>
    <row r="128" spans="1:11" x14ac:dyDescent="0.2">
      <c r="A128" s="172" t="s">
        <v>545</v>
      </c>
      <c r="B128" s="355" t="s">
        <v>544</v>
      </c>
      <c r="C128" s="22"/>
      <c r="D128" s="22"/>
      <c r="E128" s="22"/>
      <c r="F128" s="22"/>
      <c r="G128" s="22"/>
      <c r="H128" s="22"/>
      <c r="I128" s="116"/>
      <c r="J128" s="117"/>
      <c r="K128" s="23">
        <f t="shared" ref="K128" si="18">SUM(C128:J128)</f>
        <v>0</v>
      </c>
    </row>
    <row r="129" spans="1:11" x14ac:dyDescent="0.2">
      <c r="A129" s="359" t="s">
        <v>93</v>
      </c>
      <c r="B129" s="360" t="s">
        <v>94</v>
      </c>
      <c r="C129" s="13">
        <f>SUM(C118:C128)</f>
        <v>2</v>
      </c>
      <c r="D129" s="13">
        <f t="shared" ref="D129" si="19">SUM(D118:D128)</f>
        <v>0</v>
      </c>
      <c r="E129" s="13">
        <f t="shared" ref="E129" si="20">SUM(E118:E128)</f>
        <v>0</v>
      </c>
      <c r="F129" s="13">
        <f t="shared" ref="F129" si="21">SUM(F118:F128)</f>
        <v>0</v>
      </c>
      <c r="G129" s="13">
        <f t="shared" ref="G129" si="22">SUM(G118:G128)</f>
        <v>5</v>
      </c>
      <c r="H129" s="13">
        <f t="shared" ref="H129" si="23">SUM(H118:H128)</f>
        <v>0</v>
      </c>
      <c r="I129" s="13">
        <f t="shared" ref="I129" si="24">SUM(I118:I128)</f>
        <v>0</v>
      </c>
      <c r="J129" s="13">
        <f t="shared" ref="J129" si="25">SUM(J118:J128)</f>
        <v>0</v>
      </c>
      <c r="K129" s="168">
        <f>SUM(K118:K128)</f>
        <v>7</v>
      </c>
    </row>
    <row r="130" spans="1:11" x14ac:dyDescent="0.2">
      <c r="A130" s="175" t="s">
        <v>660</v>
      </c>
      <c r="B130" s="358"/>
      <c r="C130" s="497"/>
      <c r="D130" s="498"/>
      <c r="E130" s="498"/>
      <c r="F130" s="498"/>
      <c r="G130" s="498"/>
      <c r="H130" s="498"/>
      <c r="I130" s="498"/>
      <c r="J130" s="498"/>
      <c r="K130" s="499"/>
    </row>
    <row r="131" spans="1:11" x14ac:dyDescent="0.2">
      <c r="A131" s="353" t="s">
        <v>533</v>
      </c>
      <c r="B131" s="354" t="s">
        <v>532</v>
      </c>
      <c r="C131" s="494"/>
      <c r="D131" s="495"/>
      <c r="E131" s="495"/>
      <c r="F131" s="495"/>
      <c r="G131" s="495"/>
      <c r="H131" s="495"/>
      <c r="I131" s="495"/>
      <c r="J131" s="495"/>
      <c r="K131" s="496"/>
    </row>
    <row r="132" spans="1:11" x14ac:dyDescent="0.2">
      <c r="A132" s="172" t="s">
        <v>547</v>
      </c>
      <c r="B132" s="355" t="s">
        <v>534</v>
      </c>
      <c r="C132" s="153">
        <f>SUM(C118,C104,C90,C76,C62,C48,C34,C20,C6)</f>
        <v>0</v>
      </c>
      <c r="D132" s="153">
        <f t="shared" ref="D132:J132" si="26">SUM(D118,D104,D90,D76,D62,D48,D34,D20,D6)</f>
        <v>0</v>
      </c>
      <c r="E132" s="153">
        <f t="shared" si="26"/>
        <v>0</v>
      </c>
      <c r="F132" s="153">
        <f t="shared" si="26"/>
        <v>0</v>
      </c>
      <c r="G132" s="153">
        <f t="shared" si="26"/>
        <v>0</v>
      </c>
      <c r="H132" s="153">
        <f t="shared" si="26"/>
        <v>0</v>
      </c>
      <c r="I132" s="153">
        <f t="shared" si="26"/>
        <v>0</v>
      </c>
      <c r="J132" s="153">
        <f t="shared" si="26"/>
        <v>0</v>
      </c>
      <c r="K132" s="152">
        <f>SUM(C132:J132)</f>
        <v>0</v>
      </c>
    </row>
    <row r="133" spans="1:11" x14ac:dyDescent="0.2">
      <c r="A133" s="172" t="s">
        <v>548</v>
      </c>
      <c r="B133" s="355" t="s">
        <v>535</v>
      </c>
      <c r="C133" s="153">
        <f t="shared" ref="C133:J133" si="27">SUM(C119,C105,C91,C77,C63,C49,C35,C21,C7)</f>
        <v>0</v>
      </c>
      <c r="D133" s="153">
        <f t="shared" si="27"/>
        <v>0</v>
      </c>
      <c r="E133" s="153">
        <f t="shared" si="27"/>
        <v>0</v>
      </c>
      <c r="F133" s="153">
        <f t="shared" si="27"/>
        <v>0</v>
      </c>
      <c r="G133" s="153">
        <f t="shared" si="27"/>
        <v>0</v>
      </c>
      <c r="H133" s="153">
        <f t="shared" si="27"/>
        <v>0</v>
      </c>
      <c r="I133" s="153">
        <f t="shared" si="27"/>
        <v>0</v>
      </c>
      <c r="J133" s="153">
        <f t="shared" si="27"/>
        <v>0</v>
      </c>
      <c r="K133" s="152">
        <f t="shared" ref="K133:K140" si="28">SUM(C133:J133)</f>
        <v>0</v>
      </c>
    </row>
    <row r="134" spans="1:11" x14ac:dyDescent="0.2">
      <c r="A134" s="172" t="s">
        <v>549</v>
      </c>
      <c r="B134" s="355" t="s">
        <v>536</v>
      </c>
      <c r="C134" s="153">
        <f t="shared" ref="C134:J134" si="29">SUM(C120,C106,C92,C78,C64,C50,C36,C22,C8)</f>
        <v>0</v>
      </c>
      <c r="D134" s="153">
        <f t="shared" si="29"/>
        <v>0</v>
      </c>
      <c r="E134" s="153">
        <f t="shared" si="29"/>
        <v>0</v>
      </c>
      <c r="F134" s="153">
        <f t="shared" si="29"/>
        <v>0</v>
      </c>
      <c r="G134" s="153">
        <f t="shared" si="29"/>
        <v>0</v>
      </c>
      <c r="H134" s="153">
        <f t="shared" si="29"/>
        <v>0</v>
      </c>
      <c r="I134" s="153">
        <f t="shared" si="29"/>
        <v>0</v>
      </c>
      <c r="J134" s="153">
        <f t="shared" si="29"/>
        <v>0</v>
      </c>
      <c r="K134" s="152">
        <f t="shared" si="28"/>
        <v>0</v>
      </c>
    </row>
    <row r="135" spans="1:11" x14ac:dyDescent="0.2">
      <c r="A135" s="172" t="s">
        <v>550</v>
      </c>
      <c r="B135" s="355" t="s">
        <v>537</v>
      </c>
      <c r="C135" s="153">
        <f t="shared" ref="C135:J135" si="30">SUM(C121,C107,C93,C79,C65,C51,C37,C23,C9)</f>
        <v>0</v>
      </c>
      <c r="D135" s="153">
        <f t="shared" si="30"/>
        <v>0</v>
      </c>
      <c r="E135" s="153">
        <f t="shared" si="30"/>
        <v>0</v>
      </c>
      <c r="F135" s="153">
        <f t="shared" si="30"/>
        <v>0</v>
      </c>
      <c r="G135" s="153">
        <f t="shared" si="30"/>
        <v>0</v>
      </c>
      <c r="H135" s="153">
        <f t="shared" si="30"/>
        <v>0</v>
      </c>
      <c r="I135" s="153">
        <f t="shared" si="30"/>
        <v>0</v>
      </c>
      <c r="J135" s="153">
        <f t="shared" si="30"/>
        <v>0</v>
      </c>
      <c r="K135" s="152">
        <f t="shared" si="28"/>
        <v>0</v>
      </c>
    </row>
    <row r="136" spans="1:11" x14ac:dyDescent="0.2">
      <c r="A136" s="172" t="s">
        <v>551</v>
      </c>
      <c r="B136" s="355" t="s">
        <v>538</v>
      </c>
      <c r="C136" s="153">
        <f t="shared" ref="C136:J136" si="31">SUM(C122,C108,C94,C80,C66,C52,C38,C24,C10)</f>
        <v>2</v>
      </c>
      <c r="D136" s="153">
        <f t="shared" si="31"/>
        <v>0</v>
      </c>
      <c r="E136" s="153">
        <f t="shared" si="31"/>
        <v>0</v>
      </c>
      <c r="F136" s="153">
        <f t="shared" si="31"/>
        <v>0</v>
      </c>
      <c r="G136" s="153">
        <f t="shared" si="31"/>
        <v>5</v>
      </c>
      <c r="H136" s="153">
        <f t="shared" si="31"/>
        <v>0</v>
      </c>
      <c r="I136" s="153">
        <f t="shared" si="31"/>
        <v>0</v>
      </c>
      <c r="J136" s="153">
        <f t="shared" si="31"/>
        <v>0</v>
      </c>
      <c r="K136" s="152">
        <f t="shared" si="28"/>
        <v>7</v>
      </c>
    </row>
    <row r="137" spans="1:11" x14ac:dyDescent="0.2">
      <c r="A137" s="172" t="s">
        <v>552</v>
      </c>
      <c r="B137" s="355" t="s">
        <v>539</v>
      </c>
      <c r="C137" s="153">
        <f t="shared" ref="C137:J137" si="32">SUM(C123,C109,C95,C81,C67,C53,C39,C25,C11)</f>
        <v>0</v>
      </c>
      <c r="D137" s="153">
        <f t="shared" si="32"/>
        <v>0</v>
      </c>
      <c r="E137" s="153">
        <f t="shared" si="32"/>
        <v>0</v>
      </c>
      <c r="F137" s="153">
        <f t="shared" si="32"/>
        <v>0</v>
      </c>
      <c r="G137" s="153">
        <f t="shared" si="32"/>
        <v>2</v>
      </c>
      <c r="H137" s="153">
        <f t="shared" si="32"/>
        <v>0</v>
      </c>
      <c r="I137" s="153">
        <f t="shared" si="32"/>
        <v>0</v>
      </c>
      <c r="J137" s="153">
        <f t="shared" si="32"/>
        <v>0</v>
      </c>
      <c r="K137" s="152">
        <f t="shared" si="28"/>
        <v>2</v>
      </c>
    </row>
    <row r="138" spans="1:11" x14ac:dyDescent="0.2">
      <c r="A138" s="172" t="s">
        <v>546</v>
      </c>
      <c r="B138" s="355" t="s">
        <v>540</v>
      </c>
      <c r="C138" s="153">
        <f t="shared" ref="C138:J138" si="33">SUM(C124,C110,C96,C82,C68,C54,C40,C26,C12)</f>
        <v>108</v>
      </c>
      <c r="D138" s="153">
        <f t="shared" si="33"/>
        <v>0</v>
      </c>
      <c r="E138" s="153">
        <f t="shared" si="33"/>
        <v>0</v>
      </c>
      <c r="F138" s="153">
        <f t="shared" si="33"/>
        <v>0</v>
      </c>
      <c r="G138" s="153">
        <f t="shared" si="33"/>
        <v>17</v>
      </c>
      <c r="H138" s="153">
        <f t="shared" si="33"/>
        <v>0</v>
      </c>
      <c r="I138" s="153">
        <f t="shared" si="33"/>
        <v>2</v>
      </c>
      <c r="J138" s="153">
        <f t="shared" si="33"/>
        <v>0</v>
      </c>
      <c r="K138" s="152">
        <f t="shared" si="28"/>
        <v>127</v>
      </c>
    </row>
    <row r="139" spans="1:11" x14ac:dyDescent="0.2">
      <c r="A139" s="172" t="s">
        <v>553</v>
      </c>
      <c r="B139" s="355" t="s">
        <v>541</v>
      </c>
      <c r="C139" s="153">
        <f t="shared" ref="C139:J139" si="34">SUM(C125,C111,C97,C83,C69,C55,C41,C27,C13)</f>
        <v>130</v>
      </c>
      <c r="D139" s="153">
        <f t="shared" si="34"/>
        <v>0</v>
      </c>
      <c r="E139" s="153">
        <f t="shared" si="34"/>
        <v>0</v>
      </c>
      <c r="F139" s="153">
        <f t="shared" si="34"/>
        <v>0</v>
      </c>
      <c r="G139" s="153">
        <f t="shared" si="34"/>
        <v>101</v>
      </c>
      <c r="H139" s="153">
        <f t="shared" si="34"/>
        <v>0</v>
      </c>
      <c r="I139" s="153">
        <f t="shared" si="34"/>
        <v>2</v>
      </c>
      <c r="J139" s="153">
        <f t="shared" si="34"/>
        <v>3</v>
      </c>
      <c r="K139" s="152">
        <f t="shared" si="28"/>
        <v>236</v>
      </c>
    </row>
    <row r="140" spans="1:11" x14ac:dyDescent="0.2">
      <c r="A140" s="172" t="s">
        <v>554</v>
      </c>
      <c r="B140" s="355" t="s">
        <v>542</v>
      </c>
      <c r="C140" s="153">
        <f t="shared" ref="C140:J140" si="35">SUM(C126,C112,C98,C84,C70,C56,C42,C28,C14)</f>
        <v>0</v>
      </c>
      <c r="D140" s="153">
        <f t="shared" si="35"/>
        <v>0</v>
      </c>
      <c r="E140" s="153">
        <f t="shared" si="35"/>
        <v>0</v>
      </c>
      <c r="F140" s="153">
        <f t="shared" si="35"/>
        <v>0</v>
      </c>
      <c r="G140" s="153">
        <f t="shared" si="35"/>
        <v>0</v>
      </c>
      <c r="H140" s="153">
        <f t="shared" si="35"/>
        <v>0</v>
      </c>
      <c r="I140" s="153">
        <f t="shared" si="35"/>
        <v>0</v>
      </c>
      <c r="J140" s="153">
        <f t="shared" si="35"/>
        <v>0</v>
      </c>
      <c r="K140" s="152">
        <f t="shared" si="28"/>
        <v>0</v>
      </c>
    </row>
    <row r="141" spans="1:11" x14ac:dyDescent="0.2">
      <c r="A141" s="172" t="s">
        <v>555</v>
      </c>
      <c r="B141" s="355" t="s">
        <v>543</v>
      </c>
      <c r="C141" s="153">
        <f t="shared" ref="C141:J141" si="36">SUM(C127,C113,C99,C85,C71,C57,C43,C29,C15)</f>
        <v>5</v>
      </c>
      <c r="D141" s="153">
        <f t="shared" si="36"/>
        <v>0</v>
      </c>
      <c r="E141" s="153">
        <f t="shared" si="36"/>
        <v>0</v>
      </c>
      <c r="F141" s="153">
        <f t="shared" si="36"/>
        <v>0</v>
      </c>
      <c r="G141" s="153">
        <f t="shared" si="36"/>
        <v>2</v>
      </c>
      <c r="H141" s="153">
        <f t="shared" si="36"/>
        <v>0</v>
      </c>
      <c r="I141" s="153">
        <f t="shared" si="36"/>
        <v>0</v>
      </c>
      <c r="J141" s="153">
        <f t="shared" si="36"/>
        <v>0</v>
      </c>
      <c r="K141" s="152">
        <f t="shared" ref="K141:K142" si="37">SUM(C141:J141)</f>
        <v>7</v>
      </c>
    </row>
    <row r="142" spans="1:11" ht="13.5" thickBot="1" x14ac:dyDescent="0.25">
      <c r="A142" s="172" t="s">
        <v>545</v>
      </c>
      <c r="B142" s="355" t="s">
        <v>544</v>
      </c>
      <c r="C142" s="339">
        <f>SUM(C128,C114,C100,C86,C72,C58,C44,C30,C16)</f>
        <v>19</v>
      </c>
      <c r="D142" s="339">
        <f t="shared" ref="D142:J142" si="38">SUM(D128,D114,D100,D86,D72,D58,D44,D30,D16)</f>
        <v>0</v>
      </c>
      <c r="E142" s="339">
        <f t="shared" si="38"/>
        <v>0</v>
      </c>
      <c r="F142" s="339">
        <f t="shared" si="38"/>
        <v>0</v>
      </c>
      <c r="G142" s="339">
        <f t="shared" si="38"/>
        <v>0</v>
      </c>
      <c r="H142" s="339">
        <f t="shared" si="38"/>
        <v>0</v>
      </c>
      <c r="I142" s="339">
        <f t="shared" si="38"/>
        <v>0</v>
      </c>
      <c r="J142" s="339">
        <f t="shared" si="38"/>
        <v>0</v>
      </c>
      <c r="K142" s="292">
        <f t="shared" si="37"/>
        <v>19</v>
      </c>
    </row>
    <row r="143" spans="1:11" ht="13.5" thickBot="1" x14ac:dyDescent="0.25">
      <c r="A143" s="99" t="s">
        <v>95</v>
      </c>
      <c r="B143" s="163" t="s">
        <v>94</v>
      </c>
      <c r="C143" s="100">
        <f>SUM(C129,C115,C101,C87,C73,C59,C45,C31,C17)</f>
        <v>264</v>
      </c>
      <c r="D143" s="100">
        <f t="shared" ref="D143:J143" si="39">SUM(D129,D115,D101,D87,D73,D59,D45,D31,D17)</f>
        <v>0</v>
      </c>
      <c r="E143" s="100">
        <f t="shared" si="39"/>
        <v>0</v>
      </c>
      <c r="F143" s="100">
        <f t="shared" si="39"/>
        <v>0</v>
      </c>
      <c r="G143" s="100">
        <f t="shared" si="39"/>
        <v>127</v>
      </c>
      <c r="H143" s="100">
        <f t="shared" si="39"/>
        <v>0</v>
      </c>
      <c r="I143" s="100">
        <f t="shared" si="39"/>
        <v>4</v>
      </c>
      <c r="J143" s="100">
        <f t="shared" si="39"/>
        <v>3</v>
      </c>
      <c r="K143" s="101">
        <f>SUM(K132:K142)</f>
        <v>398</v>
      </c>
    </row>
    <row r="145" spans="1:11" x14ac:dyDescent="0.2">
      <c r="A145" s="523" t="s">
        <v>143</v>
      </c>
      <c r="B145" s="523"/>
      <c r="C145" s="523"/>
      <c r="D145" s="523"/>
      <c r="E145" s="523"/>
      <c r="F145" s="523"/>
      <c r="G145" s="523"/>
      <c r="H145" s="523"/>
      <c r="I145" s="523"/>
      <c r="J145" s="523"/>
      <c r="K145" s="523"/>
    </row>
    <row r="146" spans="1:11" ht="26.25" customHeight="1" x14ac:dyDescent="0.2">
      <c r="A146" s="526" t="s">
        <v>123</v>
      </c>
      <c r="B146" s="526"/>
      <c r="C146" s="526"/>
      <c r="D146" s="526"/>
      <c r="E146" s="526"/>
      <c r="F146" s="526"/>
      <c r="G146" s="526"/>
      <c r="H146" s="526"/>
      <c r="I146" s="526"/>
      <c r="J146" s="526"/>
      <c r="K146" s="526"/>
    </row>
    <row r="147" spans="1:11" x14ac:dyDescent="0.2">
      <c r="A147" s="2" t="s">
        <v>5</v>
      </c>
    </row>
    <row r="148" spans="1:11" x14ac:dyDescent="0.2">
      <c r="A148" s="4" t="s">
        <v>6</v>
      </c>
    </row>
  </sheetData>
  <mergeCells count="27">
    <mergeCell ref="A146:K146"/>
    <mergeCell ref="A1:K1"/>
    <mergeCell ref="C2:D2"/>
    <mergeCell ref="E2:F2"/>
    <mergeCell ref="G2:H2"/>
    <mergeCell ref="I2:J2"/>
    <mergeCell ref="C4:K4"/>
    <mergeCell ref="C5:K5"/>
    <mergeCell ref="C116:K116"/>
    <mergeCell ref="C117:K117"/>
    <mergeCell ref="A145:K145"/>
    <mergeCell ref="C130:K130"/>
    <mergeCell ref="C131:K131"/>
    <mergeCell ref="C18:K18"/>
    <mergeCell ref="C19:K19"/>
    <mergeCell ref="C32:K32"/>
    <mergeCell ref="C33:K33"/>
    <mergeCell ref="C46:K46"/>
    <mergeCell ref="C47:K47"/>
    <mergeCell ref="C60:K60"/>
    <mergeCell ref="C61:K61"/>
    <mergeCell ref="C103:K103"/>
    <mergeCell ref="C74:K74"/>
    <mergeCell ref="C75:K75"/>
    <mergeCell ref="C88:K88"/>
    <mergeCell ref="C89:K89"/>
    <mergeCell ref="C102:K102"/>
  </mergeCells>
  <pageMargins left="0.7" right="0.7" top="0.75" bottom="0.75" header="0.3" footer="0.3"/>
  <pageSetup paperSize="9" scale="81" fitToHeight="0" orientation="portrait" r:id="rId1"/>
  <ignoredErrors>
    <ignoredError sqref="B6:B16 B118:B128 B132:B14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
  <sheetViews>
    <sheetView zoomScaleNormal="100" workbookViewId="0">
      <selection activeCell="H31" sqref="H31"/>
    </sheetView>
  </sheetViews>
  <sheetFormatPr defaultRowHeight="15" x14ac:dyDescent="0.25"/>
  <cols>
    <col min="1" max="1" width="22.7109375" customWidth="1"/>
  </cols>
  <sheetData>
    <row r="1" spans="1:14" ht="30" customHeight="1" thickBot="1" x14ac:dyDescent="0.3">
      <c r="A1" s="527" t="s">
        <v>398</v>
      </c>
      <c r="B1" s="528"/>
      <c r="C1" s="528"/>
      <c r="D1" s="528"/>
      <c r="E1" s="528"/>
      <c r="F1" s="528"/>
      <c r="G1" s="528"/>
      <c r="H1" s="528"/>
      <c r="I1" s="528"/>
      <c r="J1" s="528"/>
      <c r="K1" s="528"/>
      <c r="L1" s="528"/>
      <c r="M1" s="528"/>
      <c r="N1" s="529"/>
    </row>
    <row r="2" spans="1:14" ht="15" customHeight="1" x14ac:dyDescent="0.25">
      <c r="A2" s="74" t="s">
        <v>660</v>
      </c>
      <c r="B2" s="530" t="s">
        <v>0</v>
      </c>
      <c r="C2" s="530"/>
      <c r="D2" s="530"/>
      <c r="E2" s="530" t="s">
        <v>2</v>
      </c>
      <c r="F2" s="530"/>
      <c r="G2" s="530"/>
      <c r="H2" s="530" t="s">
        <v>1</v>
      </c>
      <c r="I2" s="530"/>
      <c r="J2" s="530"/>
      <c r="K2" s="530" t="s">
        <v>104</v>
      </c>
      <c r="L2" s="530"/>
      <c r="M2" s="530"/>
      <c r="N2" s="531" t="s">
        <v>4</v>
      </c>
    </row>
    <row r="3" spans="1:14" ht="15" customHeight="1" x14ac:dyDescent="0.25">
      <c r="A3" s="14"/>
      <c r="B3" s="91" t="s">
        <v>7</v>
      </c>
      <c r="C3" s="91" t="s">
        <v>8</v>
      </c>
      <c r="D3" s="91" t="s">
        <v>4</v>
      </c>
      <c r="E3" s="91" t="s">
        <v>7</v>
      </c>
      <c r="F3" s="91" t="s">
        <v>8</v>
      </c>
      <c r="G3" s="91" t="s">
        <v>4</v>
      </c>
      <c r="H3" s="91" t="s">
        <v>7</v>
      </c>
      <c r="I3" s="91" t="s">
        <v>8</v>
      </c>
      <c r="J3" s="91" t="s">
        <v>4</v>
      </c>
      <c r="K3" s="91" t="s">
        <v>7</v>
      </c>
      <c r="L3" s="91" t="s">
        <v>8</v>
      </c>
      <c r="M3" s="91" t="s">
        <v>4</v>
      </c>
      <c r="N3" s="532"/>
    </row>
    <row r="4" spans="1:14" ht="15" customHeight="1" x14ac:dyDescent="0.25">
      <c r="A4" s="105" t="s">
        <v>688</v>
      </c>
      <c r="B4" s="432">
        <v>0.42562432138979372</v>
      </c>
      <c r="C4" s="432">
        <v>0</v>
      </c>
      <c r="D4" s="432">
        <v>0.42562432138979372</v>
      </c>
      <c r="E4" s="432"/>
      <c r="F4" s="432"/>
      <c r="G4" s="432"/>
      <c r="H4" s="432">
        <v>5.9665871121718374E-2</v>
      </c>
      <c r="I4" s="432">
        <v>0</v>
      </c>
      <c r="J4" s="432">
        <v>5.9665871121718374E-2</v>
      </c>
      <c r="K4" s="432">
        <v>9.8360655737704916E-2</v>
      </c>
      <c r="L4" s="432">
        <v>0.30769230769230771</v>
      </c>
      <c r="M4" s="432">
        <v>0.13513513513513514</v>
      </c>
      <c r="N4" s="275">
        <v>0.30198019801980197</v>
      </c>
    </row>
    <row r="5" spans="1:14" ht="15" customHeight="1" x14ac:dyDescent="0.25">
      <c r="A5" s="105" t="s">
        <v>689</v>
      </c>
      <c r="B5" s="432">
        <v>0.31605351170568563</v>
      </c>
      <c r="C5" s="432">
        <v>0.77419354838709675</v>
      </c>
      <c r="D5" s="432">
        <v>0.35909090909090907</v>
      </c>
      <c r="E5" s="432"/>
      <c r="F5" s="432"/>
      <c r="G5" s="432"/>
      <c r="H5" s="432">
        <v>9.6463022508038579E-2</v>
      </c>
      <c r="I5" s="432">
        <v>0.5</v>
      </c>
      <c r="J5" s="432">
        <v>0.14040114613180515</v>
      </c>
      <c r="K5" s="432">
        <v>6.25E-2</v>
      </c>
      <c r="L5" s="432">
        <v>4.5454545454545456E-2</v>
      </c>
      <c r="M5" s="432">
        <v>5.8823529411764705E-2</v>
      </c>
      <c r="N5" s="275">
        <v>0.26282628262826285</v>
      </c>
    </row>
    <row r="6" spans="1:14" ht="15" customHeight="1" x14ac:dyDescent="0.25">
      <c r="A6" s="105" t="s">
        <v>690</v>
      </c>
      <c r="B6" s="432">
        <v>0.31847968545216254</v>
      </c>
      <c r="C6" s="432">
        <v>0.68</v>
      </c>
      <c r="D6" s="432">
        <v>0.32994923857868019</v>
      </c>
      <c r="E6" s="432"/>
      <c r="F6" s="432"/>
      <c r="G6" s="432"/>
      <c r="H6" s="432">
        <v>0.21593830334190231</v>
      </c>
      <c r="I6" s="432">
        <v>0.75</v>
      </c>
      <c r="J6" s="432">
        <v>0.23703703703703705</v>
      </c>
      <c r="K6" s="432">
        <v>0.10714285714285714</v>
      </c>
      <c r="L6" s="432">
        <v>0.46666666666666667</v>
      </c>
      <c r="M6" s="432">
        <v>0.18309859154929578</v>
      </c>
      <c r="N6" s="275">
        <v>0.29193037974683544</v>
      </c>
    </row>
    <row r="7" spans="1:14" ht="26.25" x14ac:dyDescent="0.25">
      <c r="A7" s="105" t="s">
        <v>692</v>
      </c>
      <c r="B7" s="432">
        <v>0.54025974025974022</v>
      </c>
      <c r="C7" s="432">
        <v>0</v>
      </c>
      <c r="D7" s="432">
        <v>0.54025974025974022</v>
      </c>
      <c r="E7" s="432"/>
      <c r="F7" s="432"/>
      <c r="G7" s="432"/>
      <c r="H7" s="432">
        <v>6.4814814814814811E-2</v>
      </c>
      <c r="I7" s="432">
        <v>0</v>
      </c>
      <c r="J7" s="432">
        <v>6.4814814814814811E-2</v>
      </c>
      <c r="K7" s="432">
        <v>3.9215686274509803E-2</v>
      </c>
      <c r="L7" s="432">
        <v>0</v>
      </c>
      <c r="M7" s="432">
        <v>3.6363636363636362E-2</v>
      </c>
      <c r="N7" s="275">
        <v>0.395985401459854</v>
      </c>
    </row>
    <row r="8" spans="1:14" ht="15" customHeight="1" x14ac:dyDescent="0.25">
      <c r="A8" s="105" t="s">
        <v>695</v>
      </c>
      <c r="B8" s="432">
        <v>0.20398009950248755</v>
      </c>
      <c r="C8" s="432">
        <v>0</v>
      </c>
      <c r="D8" s="432">
        <v>0.20398009950248755</v>
      </c>
      <c r="E8" s="432"/>
      <c r="F8" s="432"/>
      <c r="G8" s="432"/>
      <c r="H8" s="432">
        <v>7.575757575757576E-2</v>
      </c>
      <c r="I8" s="432">
        <v>0</v>
      </c>
      <c r="J8" s="432">
        <v>7.575757575757576E-2</v>
      </c>
      <c r="K8" s="432">
        <v>5.5555555555555552E-2</v>
      </c>
      <c r="L8" s="432">
        <v>0.1111111111111111</v>
      </c>
      <c r="M8" s="432">
        <v>6.9444444444444448E-2</v>
      </c>
      <c r="N8" s="275">
        <v>0.15178571428571427</v>
      </c>
    </row>
    <row r="9" spans="1:14" ht="15" customHeight="1" x14ac:dyDescent="0.25">
      <c r="A9" s="105" t="s">
        <v>693</v>
      </c>
      <c r="B9" s="432">
        <v>0.47416413373860183</v>
      </c>
      <c r="C9" s="432">
        <v>0.63414634146341464</v>
      </c>
      <c r="D9" s="432">
        <v>0.49189189189189192</v>
      </c>
      <c r="E9" s="432"/>
      <c r="F9" s="432"/>
      <c r="G9" s="432"/>
      <c r="H9" s="432">
        <v>0.15447154471544716</v>
      </c>
      <c r="I9" s="432">
        <v>0.5</v>
      </c>
      <c r="J9" s="432">
        <v>0.25146198830409355</v>
      </c>
      <c r="K9" s="432">
        <v>0.23076923076923078</v>
      </c>
      <c r="L9" s="432">
        <v>0.25</v>
      </c>
      <c r="M9" s="432">
        <v>0.23529411764705882</v>
      </c>
      <c r="N9" s="275">
        <v>0.40521739130434781</v>
      </c>
    </row>
    <row r="10" spans="1:14" ht="26.25" x14ac:dyDescent="0.25">
      <c r="A10" s="105" t="s">
        <v>694</v>
      </c>
      <c r="B10" s="432">
        <v>0.30145530145530147</v>
      </c>
      <c r="C10" s="432">
        <v>0.32142857142857145</v>
      </c>
      <c r="D10" s="432">
        <v>0.30353817504655495</v>
      </c>
      <c r="E10" s="432"/>
      <c r="F10" s="432"/>
      <c r="G10" s="432"/>
      <c r="H10" s="432">
        <v>0.13592233009708737</v>
      </c>
      <c r="I10" s="432">
        <v>0.18584070796460178</v>
      </c>
      <c r="J10" s="432">
        <v>0.16203703703703703</v>
      </c>
      <c r="K10" s="432">
        <v>0.25</v>
      </c>
      <c r="L10" s="432">
        <v>0.17391304347826086</v>
      </c>
      <c r="M10" s="432">
        <v>0.20930232558139536</v>
      </c>
      <c r="N10" s="275">
        <v>0.2600502512562814</v>
      </c>
    </row>
    <row r="11" spans="1:14" ht="26.25" x14ac:dyDescent="0.25">
      <c r="A11" s="105" t="s">
        <v>691</v>
      </c>
      <c r="B11" s="432">
        <v>0.44502617801047123</v>
      </c>
      <c r="C11" s="432">
        <v>0.63636363636363635</v>
      </c>
      <c r="D11" s="432">
        <v>0.46697566628041715</v>
      </c>
      <c r="E11" s="432"/>
      <c r="F11" s="432"/>
      <c r="G11" s="432"/>
      <c r="H11" s="432">
        <v>0.25116279069767444</v>
      </c>
      <c r="I11" s="432">
        <v>0</v>
      </c>
      <c r="J11" s="432">
        <v>0.25116279069767444</v>
      </c>
      <c r="K11" s="432">
        <v>6.6666666666666666E-2</v>
      </c>
      <c r="L11" s="432">
        <v>0</v>
      </c>
      <c r="M11" s="432">
        <v>6.25E-2</v>
      </c>
      <c r="N11" s="275">
        <v>0.41864716636197441</v>
      </c>
    </row>
    <row r="12" spans="1:14" ht="26.25" x14ac:dyDescent="0.25">
      <c r="A12" s="105" t="s">
        <v>696</v>
      </c>
      <c r="B12" s="432">
        <v>0.21249999999999999</v>
      </c>
      <c r="C12" s="432">
        <v>0</v>
      </c>
      <c r="D12" s="432">
        <v>0.21118012422360249</v>
      </c>
      <c r="E12" s="432"/>
      <c r="F12" s="432"/>
      <c r="G12" s="432"/>
      <c r="H12" s="432">
        <v>0.32</v>
      </c>
      <c r="I12" s="432">
        <v>0.34782608695652173</v>
      </c>
      <c r="J12" s="432">
        <v>0.33333333333333331</v>
      </c>
      <c r="K12" s="432">
        <v>0</v>
      </c>
      <c r="L12" s="432">
        <v>0</v>
      </c>
      <c r="M12" s="432">
        <v>0</v>
      </c>
      <c r="N12" s="275">
        <v>0.25949367088607594</v>
      </c>
    </row>
    <row r="13" spans="1:14" ht="15.75" thickBot="1" x14ac:dyDescent="0.3">
      <c r="A13" s="269" t="s">
        <v>95</v>
      </c>
      <c r="B13" s="276">
        <v>0.37247553612325629</v>
      </c>
      <c r="C13" s="276">
        <v>0.60563380281690138</v>
      </c>
      <c r="D13" s="276">
        <v>0.38549243168861802</v>
      </c>
      <c r="E13" s="276"/>
      <c r="F13" s="276"/>
      <c r="G13" s="276"/>
      <c r="H13" s="276">
        <v>0.14013395157135497</v>
      </c>
      <c r="I13" s="276">
        <v>0.352112676056338</v>
      </c>
      <c r="J13" s="276">
        <v>0.16719101123595506</v>
      </c>
      <c r="K13" s="276">
        <v>9.1644204851752023E-2</v>
      </c>
      <c r="L13" s="276">
        <v>0.18691588785046728</v>
      </c>
      <c r="M13" s="276">
        <v>0.11297071129707113</v>
      </c>
      <c r="N13" s="273">
        <v>0.30641848523748394</v>
      </c>
    </row>
    <row r="15" spans="1:14" x14ac:dyDescent="0.25">
      <c r="A15" s="523" t="s">
        <v>455</v>
      </c>
      <c r="B15" s="523"/>
      <c r="C15" s="523"/>
      <c r="D15" s="523"/>
      <c r="E15" s="523"/>
      <c r="F15" s="523"/>
      <c r="G15" s="523"/>
      <c r="H15" s="523"/>
      <c r="I15" s="523"/>
      <c r="J15" s="523"/>
      <c r="K15" s="523"/>
      <c r="L15" s="523"/>
      <c r="M15" s="523"/>
      <c r="N15" s="523"/>
    </row>
    <row r="16" spans="1:14" x14ac:dyDescent="0.25">
      <c r="A16" s="533" t="s">
        <v>456</v>
      </c>
      <c r="B16" s="533"/>
      <c r="C16" s="533"/>
      <c r="D16" s="533"/>
      <c r="E16" s="533"/>
      <c r="F16" s="533"/>
      <c r="G16" s="533"/>
      <c r="H16" s="533"/>
      <c r="I16" s="533"/>
      <c r="J16" s="533"/>
      <c r="K16" s="533"/>
      <c r="L16" s="533"/>
      <c r="M16" s="533"/>
      <c r="N16" s="533"/>
    </row>
    <row r="17" spans="1:14" x14ac:dyDescent="0.25">
      <c r="A17" s="523" t="s">
        <v>144</v>
      </c>
      <c r="B17" s="523"/>
      <c r="C17" s="523"/>
      <c r="D17" s="523"/>
      <c r="E17" s="523"/>
      <c r="F17" s="523"/>
      <c r="G17" s="523"/>
      <c r="H17" s="523"/>
      <c r="I17" s="523"/>
      <c r="J17" s="523"/>
      <c r="K17" s="523"/>
      <c r="L17" s="523"/>
      <c r="M17" s="523"/>
      <c r="N17" s="523"/>
    </row>
    <row r="18" spans="1:14" x14ac:dyDescent="0.25">
      <c r="A18" s="2" t="s">
        <v>5</v>
      </c>
      <c r="B18" s="166"/>
      <c r="C18" s="166"/>
      <c r="D18" s="166"/>
      <c r="E18" s="166"/>
      <c r="F18" s="166"/>
      <c r="G18" s="166"/>
      <c r="H18" s="166"/>
      <c r="I18" s="166"/>
      <c r="J18" s="166"/>
      <c r="K18" s="166"/>
      <c r="L18" s="166"/>
      <c r="M18" s="166"/>
      <c r="N18" s="166"/>
    </row>
    <row r="19" spans="1:14" x14ac:dyDescent="0.25">
      <c r="A19" s="4" t="s">
        <v>6</v>
      </c>
      <c r="B19" s="166"/>
      <c r="C19" s="166"/>
      <c r="D19" s="166"/>
      <c r="E19" s="166"/>
      <c r="F19" s="166"/>
      <c r="G19" s="166"/>
      <c r="H19" s="166"/>
      <c r="I19" s="166"/>
      <c r="J19" s="166"/>
      <c r="K19" s="166"/>
      <c r="L19" s="166"/>
      <c r="M19" s="166"/>
      <c r="N19" s="166"/>
    </row>
    <row r="20" spans="1:14" x14ac:dyDescent="0.25">
      <c r="A20" s="523" t="s">
        <v>141</v>
      </c>
      <c r="B20" s="523"/>
      <c r="C20" s="523"/>
      <c r="D20" s="523"/>
      <c r="E20" s="523"/>
      <c r="F20" s="523"/>
      <c r="G20" s="523"/>
      <c r="H20" s="523"/>
      <c r="I20" s="523"/>
      <c r="J20" s="523"/>
      <c r="K20" s="523"/>
      <c r="L20" s="523"/>
      <c r="M20" s="523"/>
      <c r="N20" s="523"/>
    </row>
    <row r="21" spans="1:14" x14ac:dyDescent="0.25">
      <c r="A21" s="166"/>
      <c r="B21" s="166"/>
      <c r="C21" s="166"/>
      <c r="D21" s="166"/>
      <c r="E21" s="166"/>
      <c r="F21" s="166"/>
      <c r="G21" s="166"/>
      <c r="H21" s="166"/>
      <c r="I21" s="166"/>
      <c r="J21" s="166"/>
      <c r="K21" s="166"/>
      <c r="L21" s="166"/>
      <c r="M21" s="166"/>
      <c r="N21" s="166"/>
    </row>
    <row r="22" spans="1:14" x14ac:dyDescent="0.25">
      <c r="A22" s="165" t="s">
        <v>105</v>
      </c>
      <c r="B22" s="1"/>
      <c r="C22" s="1"/>
      <c r="D22" s="1"/>
      <c r="E22" s="1"/>
      <c r="F22" s="1"/>
      <c r="G22" s="1"/>
      <c r="H22" s="1"/>
      <c r="I22" s="1"/>
      <c r="J22" s="1"/>
      <c r="K22" s="1"/>
      <c r="L22" s="1"/>
      <c r="M22" s="1"/>
      <c r="N22" s="1"/>
    </row>
    <row r="23" spans="1:14" ht="30" customHeight="1" x14ac:dyDescent="0.25">
      <c r="A23" s="518" t="s">
        <v>630</v>
      </c>
      <c r="B23" s="518"/>
      <c r="C23" s="518"/>
      <c r="D23" s="518"/>
      <c r="E23" s="518"/>
      <c r="F23" s="518"/>
      <c r="G23" s="518"/>
      <c r="H23" s="518"/>
      <c r="I23" s="518"/>
      <c r="J23" s="518"/>
      <c r="K23" s="518"/>
      <c r="L23" s="518"/>
      <c r="M23" s="518"/>
      <c r="N23" s="518"/>
    </row>
  </sheetData>
  <mergeCells count="11">
    <mergeCell ref="A1:N1"/>
    <mergeCell ref="A23:N23"/>
    <mergeCell ref="B2:D2"/>
    <mergeCell ref="E2:G2"/>
    <mergeCell ref="H2:J2"/>
    <mergeCell ref="K2:M2"/>
    <mergeCell ref="N2:N3"/>
    <mergeCell ref="A17:N17"/>
    <mergeCell ref="A15:N15"/>
    <mergeCell ref="A16:N16"/>
    <mergeCell ref="A20:N20"/>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AD51" sqref="AD5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34" t="s">
        <v>401</v>
      </c>
      <c r="B1" s="535"/>
      <c r="C1" s="536"/>
    </row>
    <row r="2" spans="1:3" ht="39.950000000000003" customHeight="1" x14ac:dyDescent="0.2">
      <c r="A2" s="14" t="s">
        <v>660</v>
      </c>
      <c r="B2" s="8"/>
      <c r="C2" s="43"/>
    </row>
    <row r="3" spans="1:3" ht="15" customHeight="1" x14ac:dyDescent="0.2">
      <c r="A3" s="15" t="s">
        <v>39</v>
      </c>
      <c r="B3" s="227" t="s">
        <v>40</v>
      </c>
      <c r="C3" s="195" t="s">
        <v>109</v>
      </c>
    </row>
    <row r="4" spans="1:3" ht="15" customHeight="1" x14ac:dyDescent="0.2">
      <c r="A4" s="159" t="s">
        <v>57</v>
      </c>
      <c r="B4" s="205">
        <v>3542</v>
      </c>
      <c r="C4" s="231">
        <v>9022</v>
      </c>
    </row>
    <row r="5" spans="1:3" ht="30" customHeight="1" x14ac:dyDescent="0.2">
      <c r="A5" s="159" t="s">
        <v>58</v>
      </c>
      <c r="B5" s="205">
        <v>908</v>
      </c>
      <c r="C5" s="231">
        <v>32268</v>
      </c>
    </row>
    <row r="6" spans="1:3" ht="30" customHeight="1" x14ac:dyDescent="0.2">
      <c r="A6" s="159" t="s">
        <v>59</v>
      </c>
      <c r="B6" s="205">
        <v>784</v>
      </c>
      <c r="C6" s="231">
        <v>38636</v>
      </c>
    </row>
    <row r="7" spans="1:3" ht="15" customHeight="1" x14ac:dyDescent="0.2">
      <c r="A7" s="159" t="s">
        <v>60</v>
      </c>
      <c r="B7" s="205">
        <v>8</v>
      </c>
      <c r="C7" s="231">
        <v>21990</v>
      </c>
    </row>
    <row r="8" spans="1:3" ht="15" customHeight="1" x14ac:dyDescent="0.2">
      <c r="A8" s="159" t="s">
        <v>66</v>
      </c>
      <c r="B8" s="205">
        <v>23</v>
      </c>
      <c r="C8" s="231">
        <v>18961</v>
      </c>
    </row>
    <row r="9" spans="1:3" ht="15" customHeight="1" x14ac:dyDescent="0.2">
      <c r="A9" s="159" t="s">
        <v>61</v>
      </c>
      <c r="B9" s="205">
        <v>14179</v>
      </c>
      <c r="C9" s="231">
        <v>9961</v>
      </c>
    </row>
    <row r="10" spans="1:3" ht="15" customHeight="1" x14ac:dyDescent="0.2">
      <c r="A10" s="213" t="s">
        <v>67</v>
      </c>
      <c r="B10" s="46">
        <v>13697</v>
      </c>
      <c r="C10" s="232">
        <v>4153</v>
      </c>
    </row>
    <row r="11" spans="1:3" ht="15" customHeight="1" x14ac:dyDescent="0.2">
      <c r="A11" s="159" t="s">
        <v>62</v>
      </c>
      <c r="B11" s="205">
        <v>85</v>
      </c>
      <c r="C11" s="231">
        <v>29326</v>
      </c>
    </row>
    <row r="12" spans="1:3" ht="15" customHeight="1" x14ac:dyDescent="0.2">
      <c r="A12" s="159" t="s">
        <v>63</v>
      </c>
      <c r="B12" s="205">
        <v>93</v>
      </c>
      <c r="C12" s="231">
        <v>23987</v>
      </c>
    </row>
    <row r="13" spans="1:3" ht="15" customHeight="1" x14ac:dyDescent="0.2">
      <c r="A13" s="159" t="s">
        <v>64</v>
      </c>
      <c r="B13" s="205">
        <v>1346</v>
      </c>
      <c r="C13" s="231">
        <v>62079</v>
      </c>
    </row>
    <row r="14" spans="1:3" ht="15" customHeight="1" x14ac:dyDescent="0.2">
      <c r="A14" s="159" t="s">
        <v>65</v>
      </c>
      <c r="B14" s="205">
        <v>972</v>
      </c>
      <c r="C14" s="231">
        <v>11182</v>
      </c>
    </row>
    <row r="15" spans="1:3" ht="15" customHeight="1" thickBot="1" x14ac:dyDescent="0.25">
      <c r="A15" s="24" t="s">
        <v>473</v>
      </c>
      <c r="B15" s="25">
        <f>SUM(B4:B9,B11:B14)</f>
        <v>21940</v>
      </c>
      <c r="C15" s="247">
        <f>((C4*B4)+(C5*B5)+(C6*B6)+(C7*B7)+(C8*B8)+(C9*B9)+(C11*B11)+(C12*B12)+(C13*B13)+(C14*B14))/B15</f>
        <v>15157.049817684594</v>
      </c>
    </row>
    <row r="16" spans="1:3" ht="15" customHeight="1" x14ac:dyDescent="0.2">
      <c r="A16" s="1"/>
      <c r="B16" s="1"/>
      <c r="C16" s="1"/>
    </row>
    <row r="17" spans="1:3" ht="15" customHeight="1" x14ac:dyDescent="0.2">
      <c r="A17" s="127" t="s">
        <v>128</v>
      </c>
      <c r="B17" s="1"/>
      <c r="C17" s="1"/>
    </row>
    <row r="18" spans="1:3" ht="39" customHeight="1" x14ac:dyDescent="0.2">
      <c r="A18" s="537" t="s">
        <v>148</v>
      </c>
      <c r="B18" s="537"/>
      <c r="C18" s="537"/>
    </row>
    <row r="19" spans="1:3" ht="30" customHeight="1" x14ac:dyDescent="0.2">
      <c r="A19" s="537" t="s">
        <v>474</v>
      </c>
      <c r="B19" s="537"/>
      <c r="C19" s="537"/>
    </row>
    <row r="20" spans="1:3" ht="38.25" customHeight="1" x14ac:dyDescent="0.2">
      <c r="A20" s="526" t="s">
        <v>129</v>
      </c>
      <c r="B20" s="526"/>
      <c r="C20" s="52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66"/>
  <sheetViews>
    <sheetView topLeftCell="A139" zoomScaleNormal="100" workbookViewId="0">
      <selection activeCell="E180" sqref="E18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06" t="s">
        <v>399</v>
      </c>
      <c r="B1" s="484"/>
      <c r="C1" s="484"/>
      <c r="D1" s="484"/>
      <c r="E1" s="484"/>
      <c r="F1" s="484"/>
      <c r="G1" s="484"/>
      <c r="H1" s="484"/>
      <c r="I1" s="484"/>
      <c r="J1" s="485"/>
      <c r="K1" s="486"/>
    </row>
    <row r="2" spans="1:11" s="5" customFormat="1" ht="38.25" customHeight="1" x14ac:dyDescent="0.2">
      <c r="A2" s="541" t="s">
        <v>660</v>
      </c>
      <c r="B2" s="53"/>
      <c r="C2" s="540" t="s">
        <v>0</v>
      </c>
      <c r="D2" s="540"/>
      <c r="E2" s="540" t="s">
        <v>2</v>
      </c>
      <c r="F2" s="540"/>
      <c r="G2" s="540" t="s">
        <v>1</v>
      </c>
      <c r="H2" s="540"/>
      <c r="I2" s="538" t="s">
        <v>3</v>
      </c>
      <c r="J2" s="539"/>
      <c r="K2" s="54" t="s">
        <v>4</v>
      </c>
    </row>
    <row r="3" spans="1:11" s="5" customFormat="1" ht="15.75" customHeight="1" thickBot="1" x14ac:dyDescent="0.25">
      <c r="A3" s="542"/>
      <c r="B3" s="48"/>
      <c r="C3" s="49" t="s">
        <v>7</v>
      </c>
      <c r="D3" s="49" t="s">
        <v>8</v>
      </c>
      <c r="E3" s="49" t="s">
        <v>7</v>
      </c>
      <c r="F3" s="49" t="s">
        <v>8</v>
      </c>
      <c r="G3" s="49" t="s">
        <v>7</v>
      </c>
      <c r="H3" s="49" t="s">
        <v>8</v>
      </c>
      <c r="I3" s="118" t="s">
        <v>7</v>
      </c>
      <c r="J3" s="118" t="s">
        <v>8</v>
      </c>
      <c r="K3" s="42"/>
    </row>
    <row r="4" spans="1:11" s="5" customFormat="1" x14ac:dyDescent="0.2">
      <c r="A4" s="169" t="s">
        <v>652</v>
      </c>
      <c r="B4" s="170"/>
      <c r="C4" s="503"/>
      <c r="D4" s="504"/>
      <c r="E4" s="504"/>
      <c r="F4" s="504"/>
      <c r="G4" s="504"/>
      <c r="H4" s="504"/>
      <c r="I4" s="504"/>
      <c r="J4" s="504"/>
      <c r="K4" s="505"/>
    </row>
    <row r="5" spans="1:11" s="5" customFormat="1" x14ac:dyDescent="0.2">
      <c r="A5" s="353" t="s">
        <v>533</v>
      </c>
      <c r="B5" s="354" t="s">
        <v>532</v>
      </c>
      <c r="C5" s="543"/>
      <c r="D5" s="544"/>
      <c r="E5" s="544"/>
      <c r="F5" s="544"/>
      <c r="G5" s="544"/>
      <c r="H5" s="544"/>
      <c r="I5" s="544"/>
      <c r="J5" s="544"/>
      <c r="K5" s="545"/>
    </row>
    <row r="6" spans="1:11" s="5" customFormat="1" x14ac:dyDescent="0.2">
      <c r="A6" s="172" t="s">
        <v>547</v>
      </c>
      <c r="B6" s="355" t="s">
        <v>534</v>
      </c>
      <c r="C6" s="10"/>
      <c r="D6" s="10"/>
      <c r="E6" s="10"/>
      <c r="F6" s="10"/>
      <c r="G6" s="10"/>
      <c r="H6" s="10"/>
      <c r="I6" s="114"/>
      <c r="J6" s="115"/>
      <c r="K6" s="18">
        <f>SUM(C6:J6)</f>
        <v>0</v>
      </c>
    </row>
    <row r="7" spans="1:11" s="5" customFormat="1" x14ac:dyDescent="0.2">
      <c r="A7" s="172" t="s">
        <v>548</v>
      </c>
      <c r="B7" s="355" t="s">
        <v>535</v>
      </c>
      <c r="C7" s="10"/>
      <c r="D7" s="10"/>
      <c r="E7" s="10"/>
      <c r="F7" s="10"/>
      <c r="G7" s="10"/>
      <c r="H7" s="10"/>
      <c r="I7" s="114"/>
      <c r="J7" s="115"/>
      <c r="K7" s="18">
        <f t="shared" ref="K7:K19" si="0">SUM(C7:J7)</f>
        <v>0</v>
      </c>
    </row>
    <row r="8" spans="1:11" s="5" customFormat="1" x14ac:dyDescent="0.2">
      <c r="A8" s="172" t="s">
        <v>549</v>
      </c>
      <c r="B8" s="355" t="s">
        <v>536</v>
      </c>
      <c r="C8" s="10"/>
      <c r="D8" s="10"/>
      <c r="E8" s="10"/>
      <c r="F8" s="10"/>
      <c r="G8" s="10"/>
      <c r="H8" s="10"/>
      <c r="I8" s="114"/>
      <c r="J8" s="115"/>
      <c r="K8" s="18">
        <f t="shared" si="0"/>
        <v>0</v>
      </c>
    </row>
    <row r="9" spans="1:11" s="5" customFormat="1" x14ac:dyDescent="0.2">
      <c r="A9" s="172" t="s">
        <v>550</v>
      </c>
      <c r="B9" s="355" t="s">
        <v>537</v>
      </c>
      <c r="C9" s="10"/>
      <c r="D9" s="10"/>
      <c r="E9" s="10"/>
      <c r="F9" s="10"/>
      <c r="G9" s="10"/>
      <c r="H9" s="10"/>
      <c r="I9" s="114"/>
      <c r="J9" s="115"/>
      <c r="K9" s="18">
        <f t="shared" si="0"/>
        <v>0</v>
      </c>
    </row>
    <row r="10" spans="1:11" s="5" customFormat="1" x14ac:dyDescent="0.2">
      <c r="A10" s="172" t="s">
        <v>551</v>
      </c>
      <c r="B10" s="355" t="s">
        <v>538</v>
      </c>
      <c r="C10" s="10"/>
      <c r="D10" s="10"/>
      <c r="E10" s="10"/>
      <c r="F10" s="10"/>
      <c r="G10" s="10"/>
      <c r="H10" s="10"/>
      <c r="I10" s="114"/>
      <c r="J10" s="115"/>
      <c r="K10" s="18">
        <f t="shared" si="0"/>
        <v>0</v>
      </c>
    </row>
    <row r="11" spans="1:11" s="5" customFormat="1" x14ac:dyDescent="0.2">
      <c r="A11" s="172" t="s">
        <v>552</v>
      </c>
      <c r="B11" s="355" t="s">
        <v>539</v>
      </c>
      <c r="C11" s="10"/>
      <c r="D11" s="10"/>
      <c r="E11" s="10"/>
      <c r="F11" s="10"/>
      <c r="G11" s="10"/>
      <c r="H11" s="10"/>
      <c r="I11" s="114"/>
      <c r="J11" s="115"/>
      <c r="K11" s="18">
        <f t="shared" si="0"/>
        <v>0</v>
      </c>
    </row>
    <row r="12" spans="1:11" s="5" customFormat="1" x14ac:dyDescent="0.2">
      <c r="A12" s="172" t="s">
        <v>546</v>
      </c>
      <c r="B12" s="355" t="s">
        <v>540</v>
      </c>
      <c r="C12" s="10"/>
      <c r="D12" s="10"/>
      <c r="E12" s="10"/>
      <c r="F12" s="10"/>
      <c r="G12" s="10"/>
      <c r="H12" s="10"/>
      <c r="I12" s="114"/>
      <c r="J12" s="115"/>
      <c r="K12" s="18">
        <f t="shared" si="0"/>
        <v>0</v>
      </c>
    </row>
    <row r="13" spans="1:11" s="5" customFormat="1" ht="15" x14ac:dyDescent="0.25">
      <c r="A13" s="172" t="s">
        <v>553</v>
      </c>
      <c r="B13" s="355" t="s">
        <v>541</v>
      </c>
      <c r="C13" s="423">
        <v>333</v>
      </c>
      <c r="D13" s="423">
        <v>0</v>
      </c>
      <c r="E13" s="423">
        <v>0</v>
      </c>
      <c r="F13" s="423">
        <v>0</v>
      </c>
      <c r="G13" s="423">
        <v>399</v>
      </c>
      <c r="H13" s="423">
        <v>0</v>
      </c>
      <c r="I13" s="423">
        <v>4</v>
      </c>
      <c r="J13" s="423">
        <v>49</v>
      </c>
      <c r="K13" s="18">
        <f t="shared" si="0"/>
        <v>785</v>
      </c>
    </row>
    <row r="14" spans="1:11" s="5" customFormat="1" x14ac:dyDescent="0.2">
      <c r="A14" s="172" t="s">
        <v>554</v>
      </c>
      <c r="B14" s="355" t="s">
        <v>542</v>
      </c>
      <c r="C14" s="10"/>
      <c r="D14" s="10"/>
      <c r="E14" s="10"/>
      <c r="F14" s="10"/>
      <c r="G14" s="10"/>
      <c r="H14" s="10"/>
      <c r="I14" s="114"/>
      <c r="J14" s="115"/>
      <c r="K14" s="18">
        <f t="shared" si="0"/>
        <v>0</v>
      </c>
    </row>
    <row r="15" spans="1:11" s="5" customFormat="1" x14ac:dyDescent="0.2">
      <c r="A15" s="172" t="s">
        <v>555</v>
      </c>
      <c r="B15" s="355" t="s">
        <v>543</v>
      </c>
      <c r="C15" s="10"/>
      <c r="D15" s="10"/>
      <c r="E15" s="10"/>
      <c r="F15" s="10"/>
      <c r="G15" s="10"/>
      <c r="H15" s="10"/>
      <c r="I15" s="114"/>
      <c r="J15" s="115"/>
      <c r="K15" s="18">
        <f t="shared" si="0"/>
        <v>0</v>
      </c>
    </row>
    <row r="16" spans="1:11" s="5" customFormat="1" x14ac:dyDescent="0.2">
      <c r="A16" s="172" t="s">
        <v>545</v>
      </c>
      <c r="B16" s="355" t="s">
        <v>544</v>
      </c>
      <c r="C16" s="10"/>
      <c r="D16" s="10"/>
      <c r="E16" s="10"/>
      <c r="F16" s="10"/>
      <c r="G16" s="10"/>
      <c r="H16" s="10"/>
      <c r="I16" s="114"/>
      <c r="J16" s="115"/>
      <c r="K16" s="18">
        <f t="shared" si="0"/>
        <v>0</v>
      </c>
    </row>
    <row r="17" spans="1:11" s="5" customFormat="1" x14ac:dyDescent="0.2">
      <c r="A17" s="356" t="s">
        <v>93</v>
      </c>
      <c r="B17" s="357" t="s">
        <v>94</v>
      </c>
      <c r="C17" s="13">
        <f>SUM(C6:C16)</f>
        <v>333</v>
      </c>
      <c r="D17" s="13">
        <f t="shared" ref="D17:J17" si="1">SUM(D6:D16)</f>
        <v>0</v>
      </c>
      <c r="E17" s="13">
        <f t="shared" si="1"/>
        <v>0</v>
      </c>
      <c r="F17" s="13">
        <f t="shared" si="1"/>
        <v>0</v>
      </c>
      <c r="G17" s="13">
        <f t="shared" si="1"/>
        <v>399</v>
      </c>
      <c r="H17" s="13">
        <f t="shared" si="1"/>
        <v>0</v>
      </c>
      <c r="I17" s="13">
        <f t="shared" si="1"/>
        <v>4</v>
      </c>
      <c r="J17" s="13">
        <f t="shared" si="1"/>
        <v>49</v>
      </c>
      <c r="K17" s="18">
        <f>SUM(K6:K16)</f>
        <v>785</v>
      </c>
    </row>
    <row r="18" spans="1:11" s="5" customFormat="1" ht="15" customHeight="1" x14ac:dyDescent="0.2">
      <c r="A18" s="366" t="s">
        <v>686</v>
      </c>
      <c r="B18" s="367" t="s">
        <v>94</v>
      </c>
      <c r="C18" s="123">
        <v>148</v>
      </c>
      <c r="D18" s="123">
        <v>0</v>
      </c>
      <c r="E18" s="123">
        <v>0</v>
      </c>
      <c r="F18" s="123">
        <v>0</v>
      </c>
      <c r="G18" s="123">
        <v>168</v>
      </c>
      <c r="H18" s="123">
        <v>0</v>
      </c>
      <c r="I18" s="123">
        <v>2</v>
      </c>
      <c r="J18" s="123">
        <v>11</v>
      </c>
      <c r="K18" s="20">
        <f t="shared" si="0"/>
        <v>329</v>
      </c>
    </row>
    <row r="19" spans="1:11" s="5" customFormat="1" ht="15" customHeight="1" x14ac:dyDescent="0.2">
      <c r="A19" s="366" t="s">
        <v>687</v>
      </c>
      <c r="B19" s="367" t="s">
        <v>94</v>
      </c>
      <c r="C19" s="123">
        <v>54</v>
      </c>
      <c r="D19" s="123">
        <v>0</v>
      </c>
      <c r="E19" s="123">
        <v>0</v>
      </c>
      <c r="F19" s="123">
        <v>0</v>
      </c>
      <c r="G19" s="123">
        <v>37</v>
      </c>
      <c r="H19" s="123">
        <v>0</v>
      </c>
      <c r="I19" s="123">
        <v>0</v>
      </c>
      <c r="J19" s="123">
        <v>2</v>
      </c>
      <c r="K19" s="20">
        <f t="shared" si="0"/>
        <v>93</v>
      </c>
    </row>
    <row r="20" spans="1:11" s="5" customFormat="1" x14ac:dyDescent="0.2">
      <c r="A20" s="286" t="s">
        <v>653</v>
      </c>
      <c r="B20" s="368"/>
      <c r="C20" s="497"/>
      <c r="D20" s="498"/>
      <c r="E20" s="498"/>
      <c r="F20" s="498"/>
      <c r="G20" s="498"/>
      <c r="H20" s="498"/>
      <c r="I20" s="498"/>
      <c r="J20" s="498"/>
      <c r="K20" s="499"/>
    </row>
    <row r="21" spans="1:11" s="2" customFormat="1" x14ac:dyDescent="0.2">
      <c r="A21" s="353" t="s">
        <v>533</v>
      </c>
      <c r="B21" s="354" t="s">
        <v>532</v>
      </c>
      <c r="C21" s="106"/>
      <c r="D21" s="107"/>
      <c r="E21" s="107"/>
      <c r="F21" s="107"/>
      <c r="G21" s="107"/>
      <c r="H21" s="107"/>
      <c r="I21" s="107"/>
      <c r="J21" s="107"/>
      <c r="K21" s="108"/>
    </row>
    <row r="22" spans="1:11" ht="15" customHeight="1" x14ac:dyDescent="0.2">
      <c r="A22" s="172" t="s">
        <v>547</v>
      </c>
      <c r="B22" s="355" t="s">
        <v>534</v>
      </c>
      <c r="C22" s="10"/>
      <c r="D22" s="10"/>
      <c r="E22" s="10"/>
      <c r="F22" s="10"/>
      <c r="G22" s="10"/>
      <c r="H22" s="10"/>
      <c r="I22" s="114"/>
      <c r="J22" s="115"/>
      <c r="K22" s="18">
        <f>SUM(C22:J22)</f>
        <v>0</v>
      </c>
    </row>
    <row r="23" spans="1:11" x14ac:dyDescent="0.2">
      <c r="A23" s="172" t="s">
        <v>548</v>
      </c>
      <c r="B23" s="355" t="s">
        <v>535</v>
      </c>
      <c r="C23" s="10"/>
      <c r="D23" s="10"/>
      <c r="E23" s="10"/>
      <c r="F23" s="10"/>
      <c r="G23" s="10"/>
      <c r="H23" s="10"/>
      <c r="I23" s="114"/>
      <c r="J23" s="115"/>
      <c r="K23" s="18">
        <f t="shared" ref="K23:K32" si="2">SUM(C23:J23)</f>
        <v>0</v>
      </c>
    </row>
    <row r="24" spans="1:11" x14ac:dyDescent="0.2">
      <c r="A24" s="172" t="s">
        <v>549</v>
      </c>
      <c r="B24" s="355" t="s">
        <v>536</v>
      </c>
      <c r="C24" s="10"/>
      <c r="D24" s="10"/>
      <c r="E24" s="10"/>
      <c r="F24" s="10"/>
      <c r="G24" s="10"/>
      <c r="H24" s="10"/>
      <c r="I24" s="114"/>
      <c r="J24" s="115"/>
      <c r="K24" s="18">
        <f t="shared" si="2"/>
        <v>0</v>
      </c>
    </row>
    <row r="25" spans="1:11" x14ac:dyDescent="0.2">
      <c r="A25" s="172" t="s">
        <v>550</v>
      </c>
      <c r="B25" s="355" t="s">
        <v>537</v>
      </c>
      <c r="C25" s="10"/>
      <c r="D25" s="10"/>
      <c r="E25" s="10"/>
      <c r="F25" s="10"/>
      <c r="G25" s="10"/>
      <c r="H25" s="10"/>
      <c r="I25" s="114"/>
      <c r="J25" s="115"/>
      <c r="K25" s="18">
        <f t="shared" si="2"/>
        <v>0</v>
      </c>
    </row>
    <row r="26" spans="1:11" x14ac:dyDescent="0.2">
      <c r="A26" s="172" t="s">
        <v>551</v>
      </c>
      <c r="B26" s="355" t="s">
        <v>538</v>
      </c>
      <c r="C26" s="10">
        <v>0</v>
      </c>
      <c r="D26" s="10">
        <v>0</v>
      </c>
      <c r="E26" s="10">
        <v>0</v>
      </c>
      <c r="F26" s="10">
        <v>0</v>
      </c>
      <c r="G26" s="10">
        <v>0</v>
      </c>
      <c r="H26" s="10">
        <v>1</v>
      </c>
      <c r="I26" s="114">
        <v>0</v>
      </c>
      <c r="J26" s="115">
        <v>0</v>
      </c>
      <c r="K26" s="18">
        <f t="shared" si="2"/>
        <v>1</v>
      </c>
    </row>
    <row r="27" spans="1:11" x14ac:dyDescent="0.2">
      <c r="A27" s="172" t="s">
        <v>552</v>
      </c>
      <c r="B27" s="355" t="s">
        <v>539</v>
      </c>
      <c r="C27" s="10"/>
      <c r="D27" s="10"/>
      <c r="E27" s="10"/>
      <c r="F27" s="10"/>
      <c r="G27" s="10"/>
      <c r="H27" s="10"/>
      <c r="I27" s="114"/>
      <c r="J27" s="115"/>
      <c r="K27" s="18">
        <f t="shared" si="2"/>
        <v>0</v>
      </c>
    </row>
    <row r="28" spans="1:11" x14ac:dyDescent="0.2">
      <c r="A28" s="172" t="s">
        <v>546</v>
      </c>
      <c r="B28" s="355" t="s">
        <v>540</v>
      </c>
      <c r="C28" s="10"/>
      <c r="D28" s="10"/>
      <c r="E28" s="10"/>
      <c r="F28" s="10"/>
      <c r="G28" s="10"/>
      <c r="H28" s="10"/>
      <c r="I28" s="114"/>
      <c r="J28" s="115"/>
      <c r="K28" s="18">
        <f t="shared" si="2"/>
        <v>0</v>
      </c>
    </row>
    <row r="29" spans="1:11" x14ac:dyDescent="0.2">
      <c r="A29" s="172" t="s">
        <v>553</v>
      </c>
      <c r="B29" s="355" t="s">
        <v>541</v>
      </c>
      <c r="C29" s="10">
        <v>335</v>
      </c>
      <c r="D29" s="10">
        <v>7</v>
      </c>
      <c r="E29" s="10">
        <v>0</v>
      </c>
      <c r="F29" s="10">
        <v>0</v>
      </c>
      <c r="G29" s="10">
        <v>283</v>
      </c>
      <c r="H29" s="10">
        <v>13</v>
      </c>
      <c r="I29" s="114">
        <v>5</v>
      </c>
      <c r="J29" s="115">
        <v>17</v>
      </c>
      <c r="K29" s="18">
        <f t="shared" si="2"/>
        <v>660</v>
      </c>
    </row>
    <row r="30" spans="1:11" x14ac:dyDescent="0.2">
      <c r="A30" s="172" t="s">
        <v>554</v>
      </c>
      <c r="B30" s="355" t="s">
        <v>542</v>
      </c>
      <c r="C30" s="10"/>
      <c r="D30" s="10"/>
      <c r="E30" s="10"/>
      <c r="F30" s="10"/>
      <c r="G30" s="10"/>
      <c r="H30" s="10"/>
      <c r="I30" s="114"/>
      <c r="J30" s="115"/>
      <c r="K30" s="18">
        <f t="shared" si="2"/>
        <v>0</v>
      </c>
    </row>
    <row r="31" spans="1:11" x14ac:dyDescent="0.2">
      <c r="A31" s="172" t="s">
        <v>555</v>
      </c>
      <c r="B31" s="355" t="s">
        <v>543</v>
      </c>
      <c r="C31" s="10"/>
      <c r="D31" s="10"/>
      <c r="E31" s="10"/>
      <c r="F31" s="10"/>
      <c r="G31" s="10"/>
      <c r="H31" s="10"/>
      <c r="I31" s="114"/>
      <c r="J31" s="115"/>
      <c r="K31" s="23">
        <f t="shared" si="2"/>
        <v>0</v>
      </c>
    </row>
    <row r="32" spans="1:11" x14ac:dyDescent="0.2">
      <c r="A32" s="172" t="s">
        <v>545</v>
      </c>
      <c r="B32" s="355" t="s">
        <v>544</v>
      </c>
      <c r="C32" s="10"/>
      <c r="D32" s="10"/>
      <c r="E32" s="10"/>
      <c r="F32" s="10"/>
      <c r="G32" s="10"/>
      <c r="H32" s="10"/>
      <c r="I32" s="114"/>
      <c r="J32" s="115"/>
      <c r="K32" s="23">
        <f t="shared" si="2"/>
        <v>0</v>
      </c>
    </row>
    <row r="33" spans="1:11" x14ac:dyDescent="0.2">
      <c r="A33" s="356" t="s">
        <v>93</v>
      </c>
      <c r="B33" s="357" t="s">
        <v>94</v>
      </c>
      <c r="C33" s="13">
        <f>SUM(C22:C32)</f>
        <v>335</v>
      </c>
      <c r="D33" s="13">
        <f t="shared" ref="D33:J33" si="3">SUM(D22:D32)</f>
        <v>7</v>
      </c>
      <c r="E33" s="13">
        <f t="shared" si="3"/>
        <v>0</v>
      </c>
      <c r="F33" s="13">
        <f t="shared" si="3"/>
        <v>0</v>
      </c>
      <c r="G33" s="13">
        <f t="shared" si="3"/>
        <v>283</v>
      </c>
      <c r="H33" s="13">
        <f t="shared" si="3"/>
        <v>14</v>
      </c>
      <c r="I33" s="13">
        <f t="shared" si="3"/>
        <v>5</v>
      </c>
      <c r="J33" s="13">
        <f t="shared" si="3"/>
        <v>17</v>
      </c>
      <c r="K33" s="23">
        <f>SUM(K22:K32)</f>
        <v>661</v>
      </c>
    </row>
    <row r="34" spans="1:11" ht="15" customHeight="1" x14ac:dyDescent="0.2">
      <c r="A34" s="366" t="s">
        <v>686</v>
      </c>
      <c r="B34" s="367" t="s">
        <v>94</v>
      </c>
      <c r="C34" s="123">
        <v>36</v>
      </c>
      <c r="D34" s="123">
        <v>0</v>
      </c>
      <c r="E34" s="123">
        <v>0</v>
      </c>
      <c r="F34" s="123">
        <v>0</v>
      </c>
      <c r="G34" s="123">
        <v>35</v>
      </c>
      <c r="H34" s="123">
        <v>0</v>
      </c>
      <c r="I34" s="123">
        <v>0</v>
      </c>
      <c r="J34" s="123">
        <v>4</v>
      </c>
      <c r="K34" s="18">
        <f t="shared" ref="K34:K35" si="4">SUM(C34:J34)</f>
        <v>75</v>
      </c>
    </row>
    <row r="35" spans="1:11" ht="15" customHeight="1" x14ac:dyDescent="0.2">
      <c r="A35" s="366" t="s">
        <v>687</v>
      </c>
      <c r="B35" s="367" t="s">
        <v>94</v>
      </c>
      <c r="C35" s="123">
        <v>26</v>
      </c>
      <c r="D35" s="123">
        <v>2</v>
      </c>
      <c r="E35" s="123">
        <v>0</v>
      </c>
      <c r="F35" s="123">
        <v>0</v>
      </c>
      <c r="G35" s="123">
        <v>49</v>
      </c>
      <c r="H35" s="123">
        <v>3</v>
      </c>
      <c r="I35" s="123">
        <v>1</v>
      </c>
      <c r="J35" s="123">
        <v>0</v>
      </c>
      <c r="K35" s="18">
        <f t="shared" si="4"/>
        <v>81</v>
      </c>
    </row>
    <row r="36" spans="1:11" s="5" customFormat="1" x14ac:dyDescent="0.2">
      <c r="A36" s="286" t="s">
        <v>654</v>
      </c>
      <c r="B36" s="368"/>
      <c r="C36" s="497"/>
      <c r="D36" s="498"/>
      <c r="E36" s="498"/>
      <c r="F36" s="498"/>
      <c r="G36" s="498"/>
      <c r="H36" s="498"/>
      <c r="I36" s="498"/>
      <c r="J36" s="498"/>
      <c r="K36" s="499"/>
    </row>
    <row r="37" spans="1:11" s="2" customFormat="1" x14ac:dyDescent="0.2">
      <c r="A37" s="353" t="s">
        <v>533</v>
      </c>
      <c r="B37" s="354" t="s">
        <v>532</v>
      </c>
      <c r="C37" s="106"/>
      <c r="D37" s="107"/>
      <c r="E37" s="107"/>
      <c r="F37" s="107"/>
      <c r="G37" s="107"/>
      <c r="H37" s="107"/>
      <c r="I37" s="107"/>
      <c r="J37" s="107"/>
      <c r="K37" s="108"/>
    </row>
    <row r="38" spans="1:11" ht="15" customHeight="1" x14ac:dyDescent="0.2">
      <c r="A38" s="172" t="s">
        <v>547</v>
      </c>
      <c r="B38" s="355" t="s">
        <v>534</v>
      </c>
      <c r="C38" s="10"/>
      <c r="D38" s="10"/>
      <c r="E38" s="10"/>
      <c r="F38" s="10"/>
      <c r="G38" s="10"/>
      <c r="H38" s="10"/>
      <c r="I38" s="114"/>
      <c r="J38" s="115"/>
      <c r="K38" s="18">
        <f>SUM(C38:J38)</f>
        <v>0</v>
      </c>
    </row>
    <row r="39" spans="1:11" x14ac:dyDescent="0.2">
      <c r="A39" s="172" t="s">
        <v>548</v>
      </c>
      <c r="B39" s="355" t="s">
        <v>535</v>
      </c>
      <c r="C39" s="10"/>
      <c r="D39" s="10"/>
      <c r="E39" s="10"/>
      <c r="F39" s="10"/>
      <c r="G39" s="10"/>
      <c r="H39" s="10"/>
      <c r="I39" s="114"/>
      <c r="J39" s="115"/>
      <c r="K39" s="18">
        <f t="shared" ref="K39:K48" si="5">SUM(C39:J39)</f>
        <v>0</v>
      </c>
    </row>
    <row r="40" spans="1:11" x14ac:dyDescent="0.2">
      <c r="A40" s="172" t="s">
        <v>549</v>
      </c>
      <c r="B40" s="355" t="s">
        <v>536</v>
      </c>
      <c r="C40" s="10"/>
      <c r="D40" s="10"/>
      <c r="E40" s="10"/>
      <c r="F40" s="10"/>
      <c r="G40" s="10"/>
      <c r="H40" s="10"/>
      <c r="I40" s="114"/>
      <c r="J40" s="115"/>
      <c r="K40" s="18">
        <f t="shared" si="5"/>
        <v>0</v>
      </c>
    </row>
    <row r="41" spans="1:11" x14ac:dyDescent="0.2">
      <c r="A41" s="172" t="s">
        <v>550</v>
      </c>
      <c r="B41" s="355" t="s">
        <v>537</v>
      </c>
      <c r="C41" s="10"/>
      <c r="D41" s="10"/>
      <c r="E41" s="10"/>
      <c r="F41" s="10"/>
      <c r="G41" s="10"/>
      <c r="H41" s="10"/>
      <c r="I41" s="114"/>
      <c r="J41" s="115"/>
      <c r="K41" s="18">
        <f t="shared" si="5"/>
        <v>0</v>
      </c>
    </row>
    <row r="42" spans="1:11" x14ac:dyDescent="0.2">
      <c r="A42" s="172" t="s">
        <v>551</v>
      </c>
      <c r="B42" s="355" t="s">
        <v>538</v>
      </c>
      <c r="C42" s="10"/>
      <c r="D42" s="10"/>
      <c r="E42" s="10"/>
      <c r="F42" s="10"/>
      <c r="G42" s="10"/>
      <c r="H42" s="10"/>
      <c r="I42" s="114"/>
      <c r="J42" s="115"/>
      <c r="K42" s="18">
        <f t="shared" si="5"/>
        <v>0</v>
      </c>
    </row>
    <row r="43" spans="1:11" x14ac:dyDescent="0.2">
      <c r="A43" s="172" t="s">
        <v>552</v>
      </c>
      <c r="B43" s="355" t="s">
        <v>539</v>
      </c>
      <c r="C43" s="10">
        <v>0</v>
      </c>
      <c r="D43" s="10">
        <v>0</v>
      </c>
      <c r="E43" s="10">
        <v>0</v>
      </c>
      <c r="F43" s="10">
        <v>0</v>
      </c>
      <c r="G43" s="10">
        <v>0</v>
      </c>
      <c r="H43" s="10">
        <v>0</v>
      </c>
      <c r="I43" s="114">
        <v>2</v>
      </c>
      <c r="J43" s="115">
        <v>0</v>
      </c>
      <c r="K43" s="18">
        <f t="shared" si="5"/>
        <v>2</v>
      </c>
    </row>
    <row r="44" spans="1:11" x14ac:dyDescent="0.2">
      <c r="A44" s="172" t="s">
        <v>546</v>
      </c>
      <c r="B44" s="355" t="s">
        <v>540</v>
      </c>
      <c r="C44" s="10">
        <v>169</v>
      </c>
      <c r="D44" s="10">
        <v>1</v>
      </c>
      <c r="E44" s="10">
        <v>0</v>
      </c>
      <c r="F44" s="10">
        <v>0</v>
      </c>
      <c r="G44" s="10">
        <v>81</v>
      </c>
      <c r="H44" s="10">
        <v>0</v>
      </c>
      <c r="I44" s="114">
        <v>0</v>
      </c>
      <c r="J44" s="115">
        <v>0</v>
      </c>
      <c r="K44" s="18">
        <f t="shared" si="5"/>
        <v>251</v>
      </c>
    </row>
    <row r="45" spans="1:11" x14ac:dyDescent="0.2">
      <c r="A45" s="172" t="s">
        <v>553</v>
      </c>
      <c r="B45" s="355" t="s">
        <v>541</v>
      </c>
      <c r="C45" s="10">
        <v>167</v>
      </c>
      <c r="D45" s="10">
        <v>2</v>
      </c>
      <c r="E45" s="10">
        <v>0</v>
      </c>
      <c r="F45" s="10">
        <v>0</v>
      </c>
      <c r="G45" s="10">
        <v>141</v>
      </c>
      <c r="H45" s="10">
        <v>3</v>
      </c>
      <c r="I45" s="114">
        <v>11</v>
      </c>
      <c r="J45" s="115">
        <v>25</v>
      </c>
      <c r="K45" s="18">
        <f t="shared" si="5"/>
        <v>349</v>
      </c>
    </row>
    <row r="46" spans="1:11" x14ac:dyDescent="0.2">
      <c r="A46" s="172" t="s">
        <v>554</v>
      </c>
      <c r="B46" s="355" t="s">
        <v>542</v>
      </c>
      <c r="C46" s="10"/>
      <c r="D46" s="10"/>
      <c r="E46" s="10"/>
      <c r="F46" s="10"/>
      <c r="G46" s="10"/>
      <c r="H46" s="10"/>
      <c r="I46" s="114"/>
      <c r="J46" s="115"/>
      <c r="K46" s="18">
        <f t="shared" si="5"/>
        <v>0</v>
      </c>
    </row>
    <row r="47" spans="1:11" x14ac:dyDescent="0.2">
      <c r="A47" s="172" t="s">
        <v>555</v>
      </c>
      <c r="B47" s="355" t="s">
        <v>543</v>
      </c>
      <c r="C47" s="10"/>
      <c r="D47" s="10"/>
      <c r="E47" s="10"/>
      <c r="F47" s="10"/>
      <c r="G47" s="10"/>
      <c r="H47" s="10"/>
      <c r="I47" s="114"/>
      <c r="J47" s="115"/>
      <c r="K47" s="23">
        <f t="shared" si="5"/>
        <v>0</v>
      </c>
    </row>
    <row r="48" spans="1:11" x14ac:dyDescent="0.2">
      <c r="A48" s="172" t="s">
        <v>545</v>
      </c>
      <c r="B48" s="355" t="s">
        <v>544</v>
      </c>
      <c r="C48" s="10"/>
      <c r="D48" s="10"/>
      <c r="E48" s="10"/>
      <c r="F48" s="10"/>
      <c r="G48" s="10"/>
      <c r="H48" s="10"/>
      <c r="I48" s="114"/>
      <c r="J48" s="115"/>
      <c r="K48" s="23">
        <f t="shared" si="5"/>
        <v>0</v>
      </c>
    </row>
    <row r="49" spans="1:11" x14ac:dyDescent="0.2">
      <c r="A49" s="356" t="s">
        <v>93</v>
      </c>
      <c r="B49" s="357" t="s">
        <v>94</v>
      </c>
      <c r="C49" s="13">
        <f>SUM(C38:C48)</f>
        <v>336</v>
      </c>
      <c r="D49" s="13">
        <f t="shared" ref="D49:J49" si="6">SUM(D38:D48)</f>
        <v>3</v>
      </c>
      <c r="E49" s="13">
        <f t="shared" si="6"/>
        <v>0</v>
      </c>
      <c r="F49" s="13">
        <f t="shared" si="6"/>
        <v>0</v>
      </c>
      <c r="G49" s="13">
        <f t="shared" si="6"/>
        <v>222</v>
      </c>
      <c r="H49" s="13">
        <f t="shared" si="6"/>
        <v>3</v>
      </c>
      <c r="I49" s="13">
        <f t="shared" si="6"/>
        <v>13</v>
      </c>
      <c r="J49" s="13">
        <f t="shared" si="6"/>
        <v>25</v>
      </c>
      <c r="K49" s="23">
        <f>SUM(K38:K48)</f>
        <v>602</v>
      </c>
    </row>
    <row r="50" spans="1:11" ht="15" customHeight="1" x14ac:dyDescent="0.2">
      <c r="A50" s="366" t="s">
        <v>686</v>
      </c>
      <c r="B50" s="367" t="s">
        <v>94</v>
      </c>
      <c r="C50" s="433">
        <v>47</v>
      </c>
      <c r="D50" s="433">
        <v>1</v>
      </c>
      <c r="E50" s="433">
        <v>0</v>
      </c>
      <c r="F50" s="433">
        <v>0</v>
      </c>
      <c r="G50" s="433">
        <v>38</v>
      </c>
      <c r="H50" s="433">
        <v>0</v>
      </c>
      <c r="I50" s="433">
        <v>2</v>
      </c>
      <c r="J50" s="433">
        <v>1</v>
      </c>
      <c r="K50" s="18">
        <f t="shared" ref="K50:K51" si="7">SUM(C50:J50)</f>
        <v>89</v>
      </c>
    </row>
    <row r="51" spans="1:11" ht="15" customHeight="1" x14ac:dyDescent="0.2">
      <c r="A51" s="366" t="s">
        <v>687</v>
      </c>
      <c r="B51" s="367" t="s">
        <v>94</v>
      </c>
      <c r="C51" s="123">
        <v>50</v>
      </c>
      <c r="D51" s="123">
        <v>1</v>
      </c>
      <c r="E51" s="123">
        <v>0</v>
      </c>
      <c r="F51" s="123">
        <v>0</v>
      </c>
      <c r="G51" s="123">
        <v>77</v>
      </c>
      <c r="H51" s="123">
        <v>0</v>
      </c>
      <c r="I51" s="123">
        <v>1</v>
      </c>
      <c r="J51" s="123">
        <v>6</v>
      </c>
      <c r="K51" s="18">
        <f t="shared" si="7"/>
        <v>135</v>
      </c>
    </row>
    <row r="52" spans="1:11" s="5" customFormat="1" x14ac:dyDescent="0.2">
      <c r="A52" s="286" t="s">
        <v>655</v>
      </c>
      <c r="B52" s="368"/>
      <c r="C52" s="497"/>
      <c r="D52" s="498"/>
      <c r="E52" s="498"/>
      <c r="F52" s="498"/>
      <c r="G52" s="498"/>
      <c r="H52" s="498"/>
      <c r="I52" s="498"/>
      <c r="J52" s="498"/>
      <c r="K52" s="499"/>
    </row>
    <row r="53" spans="1:11" s="2" customFormat="1" x14ac:dyDescent="0.2">
      <c r="A53" s="353" t="s">
        <v>533</v>
      </c>
      <c r="B53" s="354" t="s">
        <v>532</v>
      </c>
      <c r="C53" s="106"/>
      <c r="D53" s="107"/>
      <c r="E53" s="107"/>
      <c r="F53" s="107"/>
      <c r="G53" s="107"/>
      <c r="H53" s="107"/>
      <c r="I53" s="107"/>
      <c r="J53" s="107"/>
      <c r="K53" s="108"/>
    </row>
    <row r="54" spans="1:11" ht="15" customHeight="1" x14ac:dyDescent="0.2">
      <c r="A54" s="172" t="s">
        <v>547</v>
      </c>
      <c r="B54" s="355" t="s">
        <v>534</v>
      </c>
      <c r="C54" s="10"/>
      <c r="D54" s="10"/>
      <c r="E54" s="10"/>
      <c r="F54" s="10"/>
      <c r="G54" s="10"/>
      <c r="H54" s="10"/>
      <c r="I54" s="114"/>
      <c r="J54" s="115"/>
      <c r="K54" s="18">
        <f>SUM(C54:J54)</f>
        <v>0</v>
      </c>
    </row>
    <row r="55" spans="1:11" x14ac:dyDescent="0.2">
      <c r="A55" s="172" t="s">
        <v>548</v>
      </c>
      <c r="B55" s="355" t="s">
        <v>535</v>
      </c>
      <c r="C55" s="10"/>
      <c r="D55" s="10"/>
      <c r="E55" s="10"/>
      <c r="F55" s="10"/>
      <c r="G55" s="10"/>
      <c r="H55" s="10"/>
      <c r="I55" s="114"/>
      <c r="J55" s="115"/>
      <c r="K55" s="18">
        <f t="shared" ref="K55:K64" si="8">SUM(C55:J55)</f>
        <v>0</v>
      </c>
    </row>
    <row r="56" spans="1:11" x14ac:dyDescent="0.2">
      <c r="A56" s="172" t="s">
        <v>549</v>
      </c>
      <c r="B56" s="355" t="s">
        <v>536</v>
      </c>
      <c r="C56" s="10"/>
      <c r="D56" s="10"/>
      <c r="E56" s="10"/>
      <c r="F56" s="10"/>
      <c r="G56" s="10"/>
      <c r="H56" s="10"/>
      <c r="I56" s="114"/>
      <c r="J56" s="115"/>
      <c r="K56" s="18">
        <f t="shared" si="8"/>
        <v>0</v>
      </c>
    </row>
    <row r="57" spans="1:11" x14ac:dyDescent="0.2">
      <c r="A57" s="172" t="s">
        <v>550</v>
      </c>
      <c r="B57" s="355" t="s">
        <v>537</v>
      </c>
      <c r="C57" s="10"/>
      <c r="D57" s="10"/>
      <c r="E57" s="10"/>
      <c r="F57" s="10"/>
      <c r="G57" s="10"/>
      <c r="H57" s="10"/>
      <c r="I57" s="114"/>
      <c r="J57" s="115"/>
      <c r="K57" s="18">
        <f t="shared" si="8"/>
        <v>0</v>
      </c>
    </row>
    <row r="58" spans="1:11" x14ac:dyDescent="0.2">
      <c r="A58" s="172" t="s">
        <v>551</v>
      </c>
      <c r="B58" s="355" t="s">
        <v>538</v>
      </c>
      <c r="C58" s="10"/>
      <c r="D58" s="10"/>
      <c r="E58" s="10"/>
      <c r="F58" s="10"/>
      <c r="G58" s="10"/>
      <c r="H58" s="10"/>
      <c r="I58" s="114"/>
      <c r="J58" s="115"/>
      <c r="K58" s="18">
        <f t="shared" si="8"/>
        <v>0</v>
      </c>
    </row>
    <row r="59" spans="1:11" x14ac:dyDescent="0.2">
      <c r="A59" s="172" t="s">
        <v>552</v>
      </c>
      <c r="B59" s="355" t="s">
        <v>539</v>
      </c>
      <c r="C59" s="10">
        <v>87</v>
      </c>
      <c r="D59" s="10">
        <v>0</v>
      </c>
      <c r="E59" s="10">
        <v>0</v>
      </c>
      <c r="F59" s="10">
        <v>0</v>
      </c>
      <c r="G59" s="10">
        <v>2</v>
      </c>
      <c r="H59" s="10">
        <v>0</v>
      </c>
      <c r="I59" s="114">
        <v>0</v>
      </c>
      <c r="J59" s="115">
        <v>0</v>
      </c>
      <c r="K59" s="18">
        <f t="shared" si="8"/>
        <v>89</v>
      </c>
    </row>
    <row r="60" spans="1:11" x14ac:dyDescent="0.2">
      <c r="A60" s="172" t="s">
        <v>546</v>
      </c>
      <c r="B60" s="355" t="s">
        <v>540</v>
      </c>
      <c r="C60" s="10">
        <v>0</v>
      </c>
      <c r="D60" s="10">
        <v>0</v>
      </c>
      <c r="E60" s="10">
        <v>0</v>
      </c>
      <c r="F60" s="10">
        <v>0</v>
      </c>
      <c r="G60" s="10">
        <v>72</v>
      </c>
      <c r="H60" s="10">
        <v>0</v>
      </c>
      <c r="I60" s="114">
        <v>0</v>
      </c>
      <c r="J60" s="115">
        <v>0</v>
      </c>
      <c r="K60" s="18">
        <f t="shared" si="8"/>
        <v>72</v>
      </c>
    </row>
    <row r="61" spans="1:11" x14ac:dyDescent="0.2">
      <c r="A61" s="172" t="s">
        <v>553</v>
      </c>
      <c r="B61" s="355" t="s">
        <v>541</v>
      </c>
      <c r="C61" s="10">
        <v>0</v>
      </c>
      <c r="D61" s="10">
        <v>0</v>
      </c>
      <c r="E61" s="10">
        <v>0</v>
      </c>
      <c r="F61" s="10">
        <v>0</v>
      </c>
      <c r="G61" s="10">
        <v>0</v>
      </c>
      <c r="H61" s="10">
        <v>0</v>
      </c>
      <c r="I61" s="114">
        <v>8</v>
      </c>
      <c r="J61" s="115">
        <v>31</v>
      </c>
      <c r="K61" s="18">
        <f t="shared" si="8"/>
        <v>39</v>
      </c>
    </row>
    <row r="62" spans="1:11" x14ac:dyDescent="0.2">
      <c r="A62" s="172" t="s">
        <v>554</v>
      </c>
      <c r="B62" s="355" t="s">
        <v>542</v>
      </c>
      <c r="C62" s="10"/>
      <c r="D62" s="10"/>
      <c r="E62" s="10"/>
      <c r="F62" s="10"/>
      <c r="G62" s="10"/>
      <c r="H62" s="10"/>
      <c r="I62" s="114"/>
      <c r="J62" s="115"/>
      <c r="K62" s="18">
        <f t="shared" si="8"/>
        <v>0</v>
      </c>
    </row>
    <row r="63" spans="1:11" x14ac:dyDescent="0.2">
      <c r="A63" s="172" t="s">
        <v>555</v>
      </c>
      <c r="B63" s="355" t="s">
        <v>543</v>
      </c>
      <c r="C63" s="10"/>
      <c r="D63" s="10"/>
      <c r="E63" s="10"/>
      <c r="F63" s="10"/>
      <c r="G63" s="10"/>
      <c r="H63" s="10"/>
      <c r="I63" s="114"/>
      <c r="J63" s="115"/>
      <c r="K63" s="23">
        <f t="shared" si="8"/>
        <v>0</v>
      </c>
    </row>
    <row r="64" spans="1:11" x14ac:dyDescent="0.2">
      <c r="A64" s="172" t="s">
        <v>545</v>
      </c>
      <c r="B64" s="355" t="s">
        <v>544</v>
      </c>
      <c r="C64" s="10"/>
      <c r="D64" s="10"/>
      <c r="E64" s="10"/>
      <c r="F64" s="10"/>
      <c r="G64" s="10"/>
      <c r="H64" s="10"/>
      <c r="I64" s="114"/>
      <c r="J64" s="115"/>
      <c r="K64" s="23">
        <f t="shared" si="8"/>
        <v>0</v>
      </c>
    </row>
    <row r="65" spans="1:11" x14ac:dyDescent="0.2">
      <c r="A65" s="356" t="s">
        <v>93</v>
      </c>
      <c r="B65" s="357" t="s">
        <v>94</v>
      </c>
      <c r="C65" s="13">
        <f>SUM(C54:C64)</f>
        <v>87</v>
      </c>
      <c r="D65" s="13">
        <f t="shared" ref="D65:J65" si="9">SUM(D54:D64)</f>
        <v>0</v>
      </c>
      <c r="E65" s="13">
        <f t="shared" si="9"/>
        <v>0</v>
      </c>
      <c r="F65" s="13">
        <f t="shared" si="9"/>
        <v>0</v>
      </c>
      <c r="G65" s="13">
        <f t="shared" si="9"/>
        <v>74</v>
      </c>
      <c r="H65" s="13">
        <f t="shared" si="9"/>
        <v>0</v>
      </c>
      <c r="I65" s="13">
        <f t="shared" si="9"/>
        <v>8</v>
      </c>
      <c r="J65" s="13">
        <f t="shared" si="9"/>
        <v>31</v>
      </c>
      <c r="K65" s="23">
        <f>SUM(K54:K64)</f>
        <v>200</v>
      </c>
    </row>
    <row r="66" spans="1:11" ht="15" customHeight="1" x14ac:dyDescent="0.2">
      <c r="A66" s="366" t="s">
        <v>686</v>
      </c>
      <c r="B66" s="367" t="s">
        <v>94</v>
      </c>
      <c r="C66" s="433">
        <v>29</v>
      </c>
      <c r="D66" s="433">
        <v>0</v>
      </c>
      <c r="E66" s="433">
        <v>0</v>
      </c>
      <c r="F66" s="433">
        <v>0</v>
      </c>
      <c r="G66" s="433">
        <v>26</v>
      </c>
      <c r="H66" s="433">
        <v>0</v>
      </c>
      <c r="I66" s="433">
        <v>1</v>
      </c>
      <c r="J66" s="433">
        <v>4</v>
      </c>
      <c r="K66" s="18">
        <f t="shared" ref="K66:K67" si="10">SUM(C66:J66)</f>
        <v>60</v>
      </c>
    </row>
    <row r="67" spans="1:11" ht="15" customHeight="1" x14ac:dyDescent="0.2">
      <c r="A67" s="366" t="s">
        <v>687</v>
      </c>
      <c r="B67" s="367" t="s">
        <v>94</v>
      </c>
      <c r="C67" s="123">
        <v>12</v>
      </c>
      <c r="D67" s="123">
        <v>0</v>
      </c>
      <c r="E67" s="123">
        <v>0</v>
      </c>
      <c r="F67" s="123">
        <v>0</v>
      </c>
      <c r="G67" s="123">
        <v>15</v>
      </c>
      <c r="H67" s="123">
        <v>0</v>
      </c>
      <c r="I67" s="123">
        <v>1</v>
      </c>
      <c r="J67" s="123">
        <v>3</v>
      </c>
      <c r="K67" s="18">
        <f t="shared" si="10"/>
        <v>31</v>
      </c>
    </row>
    <row r="68" spans="1:11" s="5" customFormat="1" x14ac:dyDescent="0.2">
      <c r="A68" s="286" t="s">
        <v>656</v>
      </c>
      <c r="B68" s="368"/>
      <c r="C68" s="497"/>
      <c r="D68" s="498"/>
      <c r="E68" s="498"/>
      <c r="F68" s="498"/>
      <c r="G68" s="498"/>
      <c r="H68" s="498"/>
      <c r="I68" s="498"/>
      <c r="J68" s="498"/>
      <c r="K68" s="499"/>
    </row>
    <row r="69" spans="1:11" s="2" customFormat="1" x14ac:dyDescent="0.2">
      <c r="A69" s="353" t="s">
        <v>533</v>
      </c>
      <c r="B69" s="354" t="s">
        <v>532</v>
      </c>
      <c r="C69" s="106"/>
      <c r="D69" s="107"/>
      <c r="E69" s="107"/>
      <c r="F69" s="107"/>
      <c r="G69" s="107"/>
      <c r="H69" s="107"/>
      <c r="I69" s="107"/>
      <c r="J69" s="107"/>
      <c r="K69" s="108"/>
    </row>
    <row r="70" spans="1:11" ht="15" customHeight="1" x14ac:dyDescent="0.2">
      <c r="A70" s="172" t="s">
        <v>547</v>
      </c>
      <c r="B70" s="355" t="s">
        <v>534</v>
      </c>
      <c r="C70" s="10"/>
      <c r="D70" s="10"/>
      <c r="E70" s="10"/>
      <c r="F70" s="10"/>
      <c r="G70" s="10"/>
      <c r="H70" s="10"/>
      <c r="I70" s="114"/>
      <c r="J70" s="115"/>
      <c r="K70" s="18">
        <f>SUM(C70:J70)</f>
        <v>0</v>
      </c>
    </row>
    <row r="71" spans="1:11" x14ac:dyDescent="0.2">
      <c r="A71" s="172" t="s">
        <v>548</v>
      </c>
      <c r="B71" s="355" t="s">
        <v>535</v>
      </c>
      <c r="C71" s="10"/>
      <c r="D71" s="10"/>
      <c r="E71" s="10"/>
      <c r="F71" s="10"/>
      <c r="G71" s="10"/>
      <c r="H71" s="10"/>
      <c r="I71" s="114"/>
      <c r="J71" s="115"/>
      <c r="K71" s="18">
        <f t="shared" ref="K71:K80" si="11">SUM(C71:J71)</f>
        <v>0</v>
      </c>
    </row>
    <row r="72" spans="1:11" x14ac:dyDescent="0.2">
      <c r="A72" s="172" t="s">
        <v>549</v>
      </c>
      <c r="B72" s="355" t="s">
        <v>536</v>
      </c>
      <c r="C72" s="10">
        <v>29</v>
      </c>
      <c r="D72" s="10">
        <v>0</v>
      </c>
      <c r="E72" s="10">
        <v>0</v>
      </c>
      <c r="F72" s="10">
        <v>0</v>
      </c>
      <c r="G72" s="10">
        <v>19</v>
      </c>
      <c r="H72" s="10">
        <v>0</v>
      </c>
      <c r="I72" s="114">
        <v>0</v>
      </c>
      <c r="J72" s="115">
        <v>0</v>
      </c>
      <c r="K72" s="18">
        <f t="shared" si="11"/>
        <v>48</v>
      </c>
    </row>
    <row r="73" spans="1:11" x14ac:dyDescent="0.2">
      <c r="A73" s="172" t="s">
        <v>550</v>
      </c>
      <c r="B73" s="355" t="s">
        <v>537</v>
      </c>
      <c r="C73" s="10"/>
      <c r="D73" s="10"/>
      <c r="E73" s="10"/>
      <c r="F73" s="10"/>
      <c r="G73" s="10"/>
      <c r="H73" s="10"/>
      <c r="I73" s="114"/>
      <c r="J73" s="115"/>
      <c r="K73" s="18">
        <f t="shared" si="11"/>
        <v>0</v>
      </c>
    </row>
    <row r="74" spans="1:11" x14ac:dyDescent="0.2">
      <c r="A74" s="172" t="s">
        <v>551</v>
      </c>
      <c r="B74" s="355" t="s">
        <v>538</v>
      </c>
      <c r="C74" s="10"/>
      <c r="D74" s="10"/>
      <c r="E74" s="10"/>
      <c r="F74" s="10"/>
      <c r="G74" s="10"/>
      <c r="H74" s="10"/>
      <c r="I74" s="114"/>
      <c r="J74" s="115"/>
      <c r="K74" s="18">
        <f t="shared" si="11"/>
        <v>0</v>
      </c>
    </row>
    <row r="75" spans="1:11" x14ac:dyDescent="0.2">
      <c r="A75" s="172" t="s">
        <v>552</v>
      </c>
      <c r="B75" s="355" t="s">
        <v>539</v>
      </c>
      <c r="C75" s="10"/>
      <c r="D75" s="10"/>
      <c r="E75" s="10"/>
      <c r="F75" s="10"/>
      <c r="G75" s="10"/>
      <c r="H75" s="10"/>
      <c r="I75" s="114"/>
      <c r="J75" s="115"/>
      <c r="K75" s="18">
        <f t="shared" si="11"/>
        <v>0</v>
      </c>
    </row>
    <row r="76" spans="1:11" x14ac:dyDescent="0.2">
      <c r="A76" s="172" t="s">
        <v>546</v>
      </c>
      <c r="B76" s="355" t="s">
        <v>540</v>
      </c>
      <c r="C76" s="10"/>
      <c r="D76" s="10"/>
      <c r="E76" s="10"/>
      <c r="F76" s="10"/>
      <c r="G76" s="10"/>
      <c r="H76" s="10"/>
      <c r="I76" s="114"/>
      <c r="J76" s="115"/>
      <c r="K76" s="18">
        <f t="shared" si="11"/>
        <v>0</v>
      </c>
    </row>
    <row r="77" spans="1:11" x14ac:dyDescent="0.2">
      <c r="A77" s="172" t="s">
        <v>553</v>
      </c>
      <c r="B77" s="355" t="s">
        <v>541</v>
      </c>
      <c r="C77" s="10">
        <v>146</v>
      </c>
      <c r="D77" s="10">
        <v>0</v>
      </c>
      <c r="E77" s="10">
        <v>0</v>
      </c>
      <c r="F77" s="10">
        <v>0</v>
      </c>
      <c r="G77" s="10">
        <v>157</v>
      </c>
      <c r="H77" s="10">
        <v>0</v>
      </c>
      <c r="I77" s="114">
        <v>1</v>
      </c>
      <c r="J77" s="115">
        <v>6</v>
      </c>
      <c r="K77" s="18">
        <f t="shared" si="11"/>
        <v>310</v>
      </c>
    </row>
    <row r="78" spans="1:11" x14ac:dyDescent="0.2">
      <c r="A78" s="172" t="s">
        <v>554</v>
      </c>
      <c r="B78" s="355" t="s">
        <v>542</v>
      </c>
      <c r="C78" s="10"/>
      <c r="D78" s="10"/>
      <c r="E78" s="10"/>
      <c r="F78" s="10"/>
      <c r="G78" s="10"/>
      <c r="H78" s="10"/>
      <c r="I78" s="114"/>
      <c r="J78" s="115"/>
      <c r="K78" s="18">
        <f t="shared" si="11"/>
        <v>0</v>
      </c>
    </row>
    <row r="79" spans="1:11" x14ac:dyDescent="0.2">
      <c r="A79" s="172" t="s">
        <v>555</v>
      </c>
      <c r="B79" s="355" t="s">
        <v>543</v>
      </c>
      <c r="C79" s="10"/>
      <c r="D79" s="10"/>
      <c r="E79" s="10"/>
      <c r="F79" s="10"/>
      <c r="G79" s="10"/>
      <c r="H79" s="10"/>
      <c r="I79" s="114"/>
      <c r="J79" s="115"/>
      <c r="K79" s="23">
        <f t="shared" si="11"/>
        <v>0</v>
      </c>
    </row>
    <row r="80" spans="1:11" x14ac:dyDescent="0.2">
      <c r="A80" s="172" t="s">
        <v>545</v>
      </c>
      <c r="B80" s="355" t="s">
        <v>544</v>
      </c>
      <c r="C80" s="10"/>
      <c r="D80" s="10"/>
      <c r="E80" s="10"/>
      <c r="F80" s="10"/>
      <c r="G80" s="10"/>
      <c r="H80" s="10"/>
      <c r="I80" s="114"/>
      <c r="J80" s="115"/>
      <c r="K80" s="23">
        <f t="shared" si="11"/>
        <v>0</v>
      </c>
    </row>
    <row r="81" spans="1:11" x14ac:dyDescent="0.2">
      <c r="A81" s="356" t="s">
        <v>93</v>
      </c>
      <c r="B81" s="357" t="s">
        <v>94</v>
      </c>
      <c r="C81" s="13">
        <f>SUM(C70:C80)</f>
        <v>175</v>
      </c>
      <c r="D81" s="13">
        <f t="shared" ref="D81:J81" si="12">SUM(D70:D80)</f>
        <v>0</v>
      </c>
      <c r="E81" s="13">
        <f t="shared" si="12"/>
        <v>0</v>
      </c>
      <c r="F81" s="13">
        <f t="shared" si="12"/>
        <v>0</v>
      </c>
      <c r="G81" s="13">
        <f t="shared" si="12"/>
        <v>176</v>
      </c>
      <c r="H81" s="13">
        <f t="shared" si="12"/>
        <v>0</v>
      </c>
      <c r="I81" s="13">
        <f t="shared" si="12"/>
        <v>1</v>
      </c>
      <c r="J81" s="13">
        <f t="shared" si="12"/>
        <v>6</v>
      </c>
      <c r="K81" s="23">
        <f>SUM(K70:K80)</f>
        <v>358</v>
      </c>
    </row>
    <row r="82" spans="1:11" ht="15" customHeight="1" x14ac:dyDescent="0.2">
      <c r="A82" s="366" t="s">
        <v>686</v>
      </c>
      <c r="B82" s="367" t="s">
        <v>94</v>
      </c>
      <c r="C82" s="433">
        <v>123</v>
      </c>
      <c r="D82" s="433">
        <v>0</v>
      </c>
      <c r="E82" s="433">
        <v>0</v>
      </c>
      <c r="F82" s="433">
        <v>0</v>
      </c>
      <c r="G82" s="433">
        <v>101</v>
      </c>
      <c r="H82" s="433">
        <v>0</v>
      </c>
      <c r="I82" s="433">
        <v>0</v>
      </c>
      <c r="J82" s="433">
        <v>3</v>
      </c>
      <c r="K82" s="18">
        <f t="shared" ref="K82:K83" si="13">SUM(C82:J82)</f>
        <v>227</v>
      </c>
    </row>
    <row r="83" spans="1:11" ht="15" customHeight="1" x14ac:dyDescent="0.2">
      <c r="A83" s="366" t="s">
        <v>687</v>
      </c>
      <c r="B83" s="367" t="s">
        <v>94</v>
      </c>
      <c r="C83" s="123">
        <v>38</v>
      </c>
      <c r="D83" s="123">
        <v>0</v>
      </c>
      <c r="E83" s="123">
        <v>0</v>
      </c>
      <c r="F83" s="123">
        <v>0</v>
      </c>
      <c r="G83" s="123">
        <v>45</v>
      </c>
      <c r="H83" s="123">
        <v>0</v>
      </c>
      <c r="I83" s="123">
        <v>1</v>
      </c>
      <c r="J83" s="123">
        <v>0</v>
      </c>
      <c r="K83" s="18">
        <f t="shared" si="13"/>
        <v>84</v>
      </c>
    </row>
    <row r="84" spans="1:11" s="5" customFormat="1" x14ac:dyDescent="0.2">
      <c r="A84" s="286" t="s">
        <v>657</v>
      </c>
      <c r="B84" s="368"/>
      <c r="C84" s="497"/>
      <c r="D84" s="498"/>
      <c r="E84" s="498"/>
      <c r="F84" s="498"/>
      <c r="G84" s="498"/>
      <c r="H84" s="498"/>
      <c r="I84" s="498"/>
      <c r="J84" s="498"/>
      <c r="K84" s="499"/>
    </row>
    <row r="85" spans="1:11" s="2" customFormat="1" x14ac:dyDescent="0.2">
      <c r="A85" s="353" t="s">
        <v>533</v>
      </c>
      <c r="B85" s="354" t="s">
        <v>532</v>
      </c>
      <c r="C85" s="106"/>
      <c r="D85" s="107"/>
      <c r="E85" s="107"/>
      <c r="F85" s="107"/>
      <c r="G85" s="107"/>
      <c r="H85" s="107"/>
      <c r="I85" s="107"/>
      <c r="J85" s="107"/>
      <c r="K85" s="108"/>
    </row>
    <row r="86" spans="1:11" ht="15" customHeight="1" x14ac:dyDescent="0.2">
      <c r="A86" s="172" t="s">
        <v>547</v>
      </c>
      <c r="B86" s="355" t="s">
        <v>534</v>
      </c>
      <c r="C86" s="10"/>
      <c r="D86" s="10"/>
      <c r="E86" s="10"/>
      <c r="F86" s="10"/>
      <c r="G86" s="10"/>
      <c r="H86" s="10"/>
      <c r="I86" s="114"/>
      <c r="J86" s="115"/>
      <c r="K86" s="18">
        <f>SUM(C86:J86)</f>
        <v>0</v>
      </c>
    </row>
    <row r="87" spans="1:11" x14ac:dyDescent="0.2">
      <c r="A87" s="172" t="s">
        <v>548</v>
      </c>
      <c r="B87" s="355" t="s">
        <v>535</v>
      </c>
      <c r="C87" s="10"/>
      <c r="D87" s="10"/>
      <c r="E87" s="10"/>
      <c r="F87" s="10"/>
      <c r="G87" s="10"/>
      <c r="H87" s="10"/>
      <c r="I87" s="114"/>
      <c r="J87" s="115"/>
      <c r="K87" s="18">
        <f t="shared" ref="K87:K96" si="14">SUM(C87:J87)</f>
        <v>0</v>
      </c>
    </row>
    <row r="88" spans="1:11" x14ac:dyDescent="0.2">
      <c r="A88" s="172" t="s">
        <v>549</v>
      </c>
      <c r="B88" s="355" t="s">
        <v>536</v>
      </c>
      <c r="C88" s="10"/>
      <c r="D88" s="10"/>
      <c r="E88" s="10"/>
      <c r="F88" s="10"/>
      <c r="G88" s="10"/>
      <c r="H88" s="10"/>
      <c r="I88" s="114"/>
      <c r="J88" s="115"/>
      <c r="K88" s="18">
        <f t="shared" si="14"/>
        <v>0</v>
      </c>
    </row>
    <row r="89" spans="1:11" x14ac:dyDescent="0.2">
      <c r="A89" s="172" t="s">
        <v>550</v>
      </c>
      <c r="B89" s="355" t="s">
        <v>537</v>
      </c>
      <c r="C89" s="10"/>
      <c r="D89" s="10"/>
      <c r="E89" s="10"/>
      <c r="F89" s="10"/>
      <c r="G89" s="10"/>
      <c r="H89" s="10"/>
      <c r="I89" s="114"/>
      <c r="J89" s="115"/>
      <c r="K89" s="18">
        <f t="shared" si="14"/>
        <v>0</v>
      </c>
    </row>
    <row r="90" spans="1:11" x14ac:dyDescent="0.2">
      <c r="A90" s="172" t="s">
        <v>551</v>
      </c>
      <c r="B90" s="355" t="s">
        <v>538</v>
      </c>
      <c r="C90" s="10"/>
      <c r="D90" s="10"/>
      <c r="E90" s="10"/>
      <c r="F90" s="10"/>
      <c r="G90" s="10"/>
      <c r="H90" s="10"/>
      <c r="I90" s="114"/>
      <c r="J90" s="115"/>
      <c r="K90" s="18">
        <f t="shared" si="14"/>
        <v>0</v>
      </c>
    </row>
    <row r="91" spans="1:11" x14ac:dyDescent="0.2">
      <c r="A91" s="172" t="s">
        <v>552</v>
      </c>
      <c r="B91" s="355" t="s">
        <v>539</v>
      </c>
      <c r="C91" s="10"/>
      <c r="D91" s="10"/>
      <c r="E91" s="10"/>
      <c r="F91" s="10"/>
      <c r="G91" s="10"/>
      <c r="H91" s="10"/>
      <c r="I91" s="114"/>
      <c r="J91" s="115"/>
      <c r="K91" s="18">
        <f t="shared" si="14"/>
        <v>0</v>
      </c>
    </row>
    <row r="92" spans="1:11" x14ac:dyDescent="0.2">
      <c r="A92" s="172" t="s">
        <v>546</v>
      </c>
      <c r="B92" s="355" t="s">
        <v>540</v>
      </c>
      <c r="C92" s="10"/>
      <c r="D92" s="10"/>
      <c r="E92" s="10"/>
      <c r="F92" s="10"/>
      <c r="G92" s="10"/>
      <c r="H92" s="10"/>
      <c r="I92" s="114"/>
      <c r="J92" s="115"/>
      <c r="K92" s="18">
        <f t="shared" si="14"/>
        <v>0</v>
      </c>
    </row>
    <row r="93" spans="1:11" x14ac:dyDescent="0.2">
      <c r="A93" s="172" t="s">
        <v>553</v>
      </c>
      <c r="B93" s="355" t="s">
        <v>541</v>
      </c>
      <c r="C93" s="10">
        <v>0</v>
      </c>
      <c r="D93" s="10">
        <v>0</v>
      </c>
      <c r="E93" s="10">
        <v>0</v>
      </c>
      <c r="F93" s="10">
        <v>0</v>
      </c>
      <c r="G93" s="10">
        <v>0</v>
      </c>
      <c r="H93" s="10">
        <v>0</v>
      </c>
      <c r="I93" s="114">
        <v>1</v>
      </c>
      <c r="J93" s="115">
        <v>6</v>
      </c>
      <c r="K93" s="18">
        <f t="shared" si="14"/>
        <v>7</v>
      </c>
    </row>
    <row r="94" spans="1:11" x14ac:dyDescent="0.2">
      <c r="A94" s="172" t="s">
        <v>554</v>
      </c>
      <c r="B94" s="355" t="s">
        <v>542</v>
      </c>
      <c r="C94" s="10"/>
      <c r="D94" s="10"/>
      <c r="E94" s="10"/>
      <c r="F94" s="10"/>
      <c r="G94" s="10"/>
      <c r="H94" s="10"/>
      <c r="I94" s="114"/>
      <c r="J94" s="115"/>
      <c r="K94" s="18">
        <f t="shared" si="14"/>
        <v>0</v>
      </c>
    </row>
    <row r="95" spans="1:11" x14ac:dyDescent="0.2">
      <c r="A95" s="172" t="s">
        <v>555</v>
      </c>
      <c r="B95" s="355" t="s">
        <v>543</v>
      </c>
      <c r="C95" s="10"/>
      <c r="D95" s="10"/>
      <c r="E95" s="10"/>
      <c r="F95" s="10"/>
      <c r="G95" s="10"/>
      <c r="H95" s="10"/>
      <c r="I95" s="114"/>
      <c r="J95" s="115"/>
      <c r="K95" s="23">
        <f t="shared" si="14"/>
        <v>0</v>
      </c>
    </row>
    <row r="96" spans="1:11" x14ac:dyDescent="0.2">
      <c r="A96" s="172" t="s">
        <v>545</v>
      </c>
      <c r="B96" s="355" t="s">
        <v>544</v>
      </c>
      <c r="C96" s="10">
        <v>116</v>
      </c>
      <c r="D96" s="10">
        <v>4</v>
      </c>
      <c r="E96" s="10">
        <v>0</v>
      </c>
      <c r="F96" s="10">
        <v>0</v>
      </c>
      <c r="G96" s="10">
        <v>65</v>
      </c>
      <c r="H96" s="10">
        <v>18</v>
      </c>
      <c r="I96" s="114">
        <v>0</v>
      </c>
      <c r="J96" s="115">
        <v>2</v>
      </c>
      <c r="K96" s="23">
        <f t="shared" si="14"/>
        <v>205</v>
      </c>
    </row>
    <row r="97" spans="1:11" x14ac:dyDescent="0.2">
      <c r="A97" s="356" t="s">
        <v>93</v>
      </c>
      <c r="B97" s="357" t="s">
        <v>94</v>
      </c>
      <c r="C97" s="13">
        <f>SUM(C86:C96)</f>
        <v>116</v>
      </c>
      <c r="D97" s="13">
        <f t="shared" ref="D97:J97" si="15">SUM(D86:D96)</f>
        <v>4</v>
      </c>
      <c r="E97" s="13">
        <f t="shared" si="15"/>
        <v>0</v>
      </c>
      <c r="F97" s="13">
        <f t="shared" si="15"/>
        <v>0</v>
      </c>
      <c r="G97" s="13">
        <f t="shared" si="15"/>
        <v>65</v>
      </c>
      <c r="H97" s="13">
        <f t="shared" si="15"/>
        <v>18</v>
      </c>
      <c r="I97" s="13">
        <f t="shared" si="15"/>
        <v>1</v>
      </c>
      <c r="J97" s="13">
        <f t="shared" si="15"/>
        <v>8</v>
      </c>
      <c r="K97" s="23">
        <f>SUM(K86:K96)</f>
        <v>212</v>
      </c>
    </row>
    <row r="98" spans="1:11" ht="15" customHeight="1" x14ac:dyDescent="0.2">
      <c r="A98" s="366" t="s">
        <v>686</v>
      </c>
      <c r="B98" s="367" t="s">
        <v>94</v>
      </c>
      <c r="C98" s="433">
        <v>35</v>
      </c>
      <c r="D98" s="433">
        <v>3</v>
      </c>
      <c r="E98" s="433">
        <v>0</v>
      </c>
      <c r="F98" s="433">
        <v>0</v>
      </c>
      <c r="G98" s="433">
        <v>22</v>
      </c>
      <c r="H98" s="433">
        <v>3</v>
      </c>
      <c r="I98" s="433">
        <v>0</v>
      </c>
      <c r="J98" s="433">
        <v>0</v>
      </c>
      <c r="K98" s="18">
        <f t="shared" ref="K98:K99" si="16">SUM(C98:J98)</f>
        <v>63</v>
      </c>
    </row>
    <row r="99" spans="1:11" ht="15" customHeight="1" x14ac:dyDescent="0.2">
      <c r="A99" s="366" t="s">
        <v>687</v>
      </c>
      <c r="B99" s="367" t="s">
        <v>94</v>
      </c>
      <c r="C99" s="123">
        <v>15</v>
      </c>
      <c r="D99" s="123">
        <v>2</v>
      </c>
      <c r="E99" s="123">
        <v>0</v>
      </c>
      <c r="F99" s="123">
        <v>0</v>
      </c>
      <c r="G99" s="123">
        <v>8</v>
      </c>
      <c r="H99" s="123">
        <v>4</v>
      </c>
      <c r="I99" s="123">
        <v>0</v>
      </c>
      <c r="J99" s="123">
        <v>2</v>
      </c>
      <c r="K99" s="18">
        <f t="shared" si="16"/>
        <v>31</v>
      </c>
    </row>
    <row r="100" spans="1:11" s="5" customFormat="1" x14ac:dyDescent="0.2">
      <c r="A100" s="286" t="s">
        <v>658</v>
      </c>
      <c r="B100" s="368"/>
      <c r="C100" s="497"/>
      <c r="D100" s="498"/>
      <c r="E100" s="498"/>
      <c r="F100" s="498"/>
      <c r="G100" s="498"/>
      <c r="H100" s="498"/>
      <c r="I100" s="498"/>
      <c r="J100" s="498"/>
      <c r="K100" s="499"/>
    </row>
    <row r="101" spans="1:11" s="2" customFormat="1" x14ac:dyDescent="0.2">
      <c r="A101" s="353" t="s">
        <v>533</v>
      </c>
      <c r="B101" s="354" t="s">
        <v>532</v>
      </c>
      <c r="C101" s="106"/>
      <c r="D101" s="107"/>
      <c r="E101" s="107"/>
      <c r="F101" s="107"/>
      <c r="G101" s="107"/>
      <c r="H101" s="107"/>
      <c r="I101" s="107"/>
      <c r="J101" s="107"/>
      <c r="K101" s="108"/>
    </row>
    <row r="102" spans="1:11" ht="15" customHeight="1" x14ac:dyDescent="0.2">
      <c r="A102" s="172" t="s">
        <v>547</v>
      </c>
      <c r="B102" s="355" t="s">
        <v>534</v>
      </c>
      <c r="C102" s="10"/>
      <c r="D102" s="10"/>
      <c r="E102" s="10"/>
      <c r="F102" s="10"/>
      <c r="G102" s="10"/>
      <c r="H102" s="10"/>
      <c r="I102" s="114"/>
      <c r="J102" s="115"/>
      <c r="K102" s="18">
        <f>SUM(C102:J102)</f>
        <v>0</v>
      </c>
    </row>
    <row r="103" spans="1:11" x14ac:dyDescent="0.2">
      <c r="A103" s="172" t="s">
        <v>548</v>
      </c>
      <c r="B103" s="355" t="s">
        <v>535</v>
      </c>
      <c r="C103" s="10"/>
      <c r="D103" s="10"/>
      <c r="E103" s="10"/>
      <c r="F103" s="10"/>
      <c r="G103" s="10"/>
      <c r="H103" s="10"/>
      <c r="I103" s="114"/>
      <c r="J103" s="115"/>
      <c r="K103" s="18">
        <f t="shared" ref="K103:K112" si="17">SUM(C103:J103)</f>
        <v>0</v>
      </c>
    </row>
    <row r="104" spans="1:11" x14ac:dyDescent="0.2">
      <c r="A104" s="172" t="s">
        <v>549</v>
      </c>
      <c r="B104" s="355" t="s">
        <v>536</v>
      </c>
      <c r="C104" s="10"/>
      <c r="D104" s="10"/>
      <c r="E104" s="10"/>
      <c r="F104" s="10"/>
      <c r="G104" s="10"/>
      <c r="H104" s="10"/>
      <c r="I104" s="114"/>
      <c r="J104" s="115"/>
      <c r="K104" s="18">
        <f t="shared" si="17"/>
        <v>0</v>
      </c>
    </row>
    <row r="105" spans="1:11" x14ac:dyDescent="0.2">
      <c r="A105" s="172" t="s">
        <v>550</v>
      </c>
      <c r="B105" s="355" t="s">
        <v>537</v>
      </c>
      <c r="C105" s="10"/>
      <c r="D105" s="10"/>
      <c r="E105" s="10"/>
      <c r="F105" s="10"/>
      <c r="G105" s="10"/>
      <c r="H105" s="10"/>
      <c r="I105" s="114"/>
      <c r="J105" s="115"/>
      <c r="K105" s="18">
        <f t="shared" si="17"/>
        <v>0</v>
      </c>
    </row>
    <row r="106" spans="1:11" x14ac:dyDescent="0.2">
      <c r="A106" s="172" t="s">
        <v>551</v>
      </c>
      <c r="B106" s="355" t="s">
        <v>538</v>
      </c>
      <c r="C106" s="10"/>
      <c r="D106" s="10"/>
      <c r="E106" s="10"/>
      <c r="F106" s="10"/>
      <c r="G106" s="10"/>
      <c r="H106" s="10"/>
      <c r="I106" s="114"/>
      <c r="J106" s="115"/>
      <c r="K106" s="18">
        <f t="shared" si="17"/>
        <v>0</v>
      </c>
    </row>
    <row r="107" spans="1:11" x14ac:dyDescent="0.2">
      <c r="A107" s="172" t="s">
        <v>552</v>
      </c>
      <c r="B107" s="355" t="s">
        <v>539</v>
      </c>
      <c r="C107" s="10"/>
      <c r="D107" s="10"/>
      <c r="E107" s="10"/>
      <c r="F107" s="10"/>
      <c r="G107" s="10"/>
      <c r="H107" s="10"/>
      <c r="I107" s="114"/>
      <c r="J107" s="115"/>
      <c r="K107" s="18">
        <f t="shared" si="17"/>
        <v>0</v>
      </c>
    </row>
    <row r="108" spans="1:11" x14ac:dyDescent="0.2">
      <c r="A108" s="172" t="s">
        <v>546</v>
      </c>
      <c r="B108" s="355" t="s">
        <v>540</v>
      </c>
      <c r="C108" s="10">
        <v>0</v>
      </c>
      <c r="D108" s="10">
        <v>0</v>
      </c>
      <c r="E108" s="10">
        <v>0</v>
      </c>
      <c r="F108" s="10">
        <v>0</v>
      </c>
      <c r="G108" s="10">
        <v>4</v>
      </c>
      <c r="H108" s="10">
        <v>0</v>
      </c>
      <c r="I108" s="114">
        <v>0</v>
      </c>
      <c r="J108" s="115">
        <v>0</v>
      </c>
      <c r="K108" s="18">
        <f t="shared" si="17"/>
        <v>4</v>
      </c>
    </row>
    <row r="109" spans="1:11" x14ac:dyDescent="0.2">
      <c r="A109" s="172" t="s">
        <v>553</v>
      </c>
      <c r="B109" s="355" t="s">
        <v>541</v>
      </c>
      <c r="C109" s="10">
        <v>50</v>
      </c>
      <c r="D109" s="10">
        <v>0</v>
      </c>
      <c r="E109" s="10">
        <v>0</v>
      </c>
      <c r="F109" s="10">
        <v>0</v>
      </c>
      <c r="G109" s="10">
        <v>35</v>
      </c>
      <c r="H109" s="10">
        <v>5</v>
      </c>
      <c r="I109" s="114">
        <v>0</v>
      </c>
      <c r="J109" s="115">
        <v>5</v>
      </c>
      <c r="K109" s="18">
        <f t="shared" si="17"/>
        <v>95</v>
      </c>
    </row>
    <row r="110" spans="1:11" x14ac:dyDescent="0.2">
      <c r="A110" s="172" t="s">
        <v>554</v>
      </c>
      <c r="B110" s="355" t="s">
        <v>542</v>
      </c>
      <c r="C110" s="10"/>
      <c r="D110" s="10"/>
      <c r="E110" s="10"/>
      <c r="F110" s="10"/>
      <c r="G110" s="10"/>
      <c r="H110" s="10"/>
      <c r="I110" s="114"/>
      <c r="J110" s="115"/>
      <c r="K110" s="18">
        <f t="shared" si="17"/>
        <v>0</v>
      </c>
    </row>
    <row r="111" spans="1:11" x14ac:dyDescent="0.2">
      <c r="A111" s="172" t="s">
        <v>555</v>
      </c>
      <c r="B111" s="355" t="s">
        <v>543</v>
      </c>
      <c r="C111" s="10">
        <v>146</v>
      </c>
      <c r="D111" s="10">
        <v>0</v>
      </c>
      <c r="E111" s="10">
        <v>0</v>
      </c>
      <c r="F111" s="10">
        <v>0</v>
      </c>
      <c r="G111" s="10">
        <v>8</v>
      </c>
      <c r="H111" s="10">
        <v>9</v>
      </c>
      <c r="I111" s="114">
        <v>0</v>
      </c>
      <c r="J111" s="115">
        <v>0</v>
      </c>
      <c r="K111" s="23">
        <f t="shared" si="17"/>
        <v>163</v>
      </c>
    </row>
    <row r="112" spans="1:11" x14ac:dyDescent="0.2">
      <c r="A112" s="172" t="s">
        <v>545</v>
      </c>
      <c r="B112" s="355" t="s">
        <v>544</v>
      </c>
      <c r="C112" s="10">
        <v>19</v>
      </c>
      <c r="D112" s="10">
        <v>14</v>
      </c>
      <c r="E112" s="10">
        <v>0</v>
      </c>
      <c r="F112" s="10">
        <v>0</v>
      </c>
      <c r="G112" s="10">
        <v>22</v>
      </c>
      <c r="H112" s="10">
        <v>53</v>
      </c>
      <c r="I112" s="114">
        <v>0</v>
      </c>
      <c r="J112" s="115">
        <v>2</v>
      </c>
      <c r="K112" s="23">
        <f t="shared" si="17"/>
        <v>110</v>
      </c>
    </row>
    <row r="113" spans="1:11" x14ac:dyDescent="0.2">
      <c r="A113" s="356" t="s">
        <v>93</v>
      </c>
      <c r="B113" s="357" t="s">
        <v>94</v>
      </c>
      <c r="C113" s="13">
        <f>SUM(C102:C112)</f>
        <v>215</v>
      </c>
      <c r="D113" s="13">
        <f t="shared" ref="D113:J113" si="18">SUM(D102:D112)</f>
        <v>14</v>
      </c>
      <c r="E113" s="13">
        <f t="shared" si="18"/>
        <v>0</v>
      </c>
      <c r="F113" s="13">
        <f t="shared" si="18"/>
        <v>0</v>
      </c>
      <c r="G113" s="13">
        <f t="shared" si="18"/>
        <v>69</v>
      </c>
      <c r="H113" s="13">
        <f t="shared" si="18"/>
        <v>67</v>
      </c>
      <c r="I113" s="13">
        <f t="shared" si="18"/>
        <v>0</v>
      </c>
      <c r="J113" s="13">
        <f t="shared" si="18"/>
        <v>7</v>
      </c>
      <c r="K113" s="23">
        <f>SUM(K102:K112)</f>
        <v>372</v>
      </c>
    </row>
    <row r="114" spans="1:11" ht="15" customHeight="1" x14ac:dyDescent="0.2">
      <c r="A114" s="366" t="s">
        <v>686</v>
      </c>
      <c r="B114" s="367" t="s">
        <v>94</v>
      </c>
      <c r="C114" s="433">
        <v>162</v>
      </c>
      <c r="D114" s="433">
        <v>2</v>
      </c>
      <c r="E114" s="433">
        <v>0</v>
      </c>
      <c r="F114" s="433">
        <v>0</v>
      </c>
      <c r="G114" s="433">
        <v>35</v>
      </c>
      <c r="H114" s="433">
        <v>26</v>
      </c>
      <c r="I114" s="433">
        <v>0</v>
      </c>
      <c r="J114" s="433">
        <v>1</v>
      </c>
      <c r="K114" s="18">
        <f t="shared" ref="K114:K115" si="19">SUM(C114:J114)</f>
        <v>226</v>
      </c>
    </row>
    <row r="115" spans="1:11" ht="15" customHeight="1" x14ac:dyDescent="0.2">
      <c r="A115" s="366" t="s">
        <v>687</v>
      </c>
      <c r="B115" s="367" t="s">
        <v>94</v>
      </c>
      <c r="C115" s="123">
        <v>12</v>
      </c>
      <c r="D115" s="123">
        <v>0</v>
      </c>
      <c r="E115" s="123">
        <v>0</v>
      </c>
      <c r="F115" s="123">
        <v>0</v>
      </c>
      <c r="G115" s="123">
        <v>10</v>
      </c>
      <c r="H115" s="123">
        <v>0</v>
      </c>
      <c r="I115" s="123">
        <v>0</v>
      </c>
      <c r="J115" s="123">
        <v>1</v>
      </c>
      <c r="K115" s="18">
        <f t="shared" si="19"/>
        <v>23</v>
      </c>
    </row>
    <row r="116" spans="1:11" s="5" customFormat="1" x14ac:dyDescent="0.2">
      <c r="A116" s="286" t="s">
        <v>659</v>
      </c>
      <c r="B116" s="368"/>
      <c r="C116" s="497"/>
      <c r="D116" s="498"/>
      <c r="E116" s="498"/>
      <c r="F116" s="498"/>
      <c r="G116" s="498"/>
      <c r="H116" s="498"/>
      <c r="I116" s="498"/>
      <c r="J116" s="498"/>
      <c r="K116" s="499"/>
    </row>
    <row r="117" spans="1:11" s="2" customFormat="1" x14ac:dyDescent="0.2">
      <c r="A117" s="353" t="s">
        <v>533</v>
      </c>
      <c r="B117" s="354" t="s">
        <v>532</v>
      </c>
      <c r="C117" s="106"/>
      <c r="D117" s="107"/>
      <c r="E117" s="107"/>
      <c r="F117" s="107"/>
      <c r="G117" s="107"/>
      <c r="H117" s="107"/>
      <c r="I117" s="107"/>
      <c r="J117" s="107"/>
      <c r="K117" s="108"/>
    </row>
    <row r="118" spans="1:11" ht="15" customHeight="1" x14ac:dyDescent="0.2">
      <c r="A118" s="172" t="s">
        <v>547</v>
      </c>
      <c r="B118" s="355" t="s">
        <v>534</v>
      </c>
      <c r="C118" s="10"/>
      <c r="D118" s="10"/>
      <c r="E118" s="10"/>
      <c r="F118" s="10"/>
      <c r="G118" s="10"/>
      <c r="H118" s="10"/>
      <c r="I118" s="114"/>
      <c r="J118" s="115"/>
      <c r="K118" s="18">
        <f>SUM(C118:J118)</f>
        <v>0</v>
      </c>
    </row>
    <row r="119" spans="1:11" x14ac:dyDescent="0.2">
      <c r="A119" s="172" t="s">
        <v>548</v>
      </c>
      <c r="B119" s="355" t="s">
        <v>535</v>
      </c>
      <c r="C119" s="10"/>
      <c r="D119" s="10"/>
      <c r="E119" s="10"/>
      <c r="F119" s="10"/>
      <c r="G119" s="10"/>
      <c r="H119" s="10"/>
      <c r="I119" s="114"/>
      <c r="J119" s="115"/>
      <c r="K119" s="18">
        <f t="shared" ref="K119:K128" si="20">SUM(C119:J119)</f>
        <v>0</v>
      </c>
    </row>
    <row r="120" spans="1:11" x14ac:dyDescent="0.2">
      <c r="A120" s="172" t="s">
        <v>549</v>
      </c>
      <c r="B120" s="355" t="s">
        <v>536</v>
      </c>
      <c r="C120" s="10"/>
      <c r="D120" s="10"/>
      <c r="E120" s="10"/>
      <c r="F120" s="10"/>
      <c r="G120" s="10"/>
      <c r="H120" s="10"/>
      <c r="I120" s="114"/>
      <c r="J120" s="115"/>
      <c r="K120" s="18">
        <f t="shared" si="20"/>
        <v>0</v>
      </c>
    </row>
    <row r="121" spans="1:11" x14ac:dyDescent="0.2">
      <c r="A121" s="172" t="s">
        <v>550</v>
      </c>
      <c r="B121" s="355" t="s">
        <v>537</v>
      </c>
      <c r="C121" s="10"/>
      <c r="D121" s="10"/>
      <c r="E121" s="10"/>
      <c r="F121" s="10"/>
      <c r="G121" s="10"/>
      <c r="H121" s="10"/>
      <c r="I121" s="114"/>
      <c r="J121" s="115"/>
      <c r="K121" s="18">
        <f t="shared" si="20"/>
        <v>0</v>
      </c>
    </row>
    <row r="122" spans="1:11" x14ac:dyDescent="0.2">
      <c r="A122" s="172" t="s">
        <v>551</v>
      </c>
      <c r="B122" s="355" t="s">
        <v>538</v>
      </c>
      <c r="C122" s="10"/>
      <c r="D122" s="10"/>
      <c r="E122" s="10"/>
      <c r="F122" s="10"/>
      <c r="G122" s="10"/>
      <c r="H122" s="10"/>
      <c r="I122" s="114"/>
      <c r="J122" s="115"/>
      <c r="K122" s="18">
        <f t="shared" si="20"/>
        <v>0</v>
      </c>
    </row>
    <row r="123" spans="1:11" x14ac:dyDescent="0.2">
      <c r="A123" s="172" t="s">
        <v>552</v>
      </c>
      <c r="B123" s="355" t="s">
        <v>539</v>
      </c>
      <c r="C123" s="10"/>
      <c r="D123" s="10"/>
      <c r="E123" s="10"/>
      <c r="F123" s="10"/>
      <c r="G123" s="10"/>
      <c r="H123" s="10"/>
      <c r="I123" s="114"/>
      <c r="J123" s="115"/>
      <c r="K123" s="18">
        <f t="shared" si="20"/>
        <v>0</v>
      </c>
    </row>
    <row r="124" spans="1:11" x14ac:dyDescent="0.2">
      <c r="A124" s="172" t="s">
        <v>546</v>
      </c>
      <c r="B124" s="355" t="s">
        <v>540</v>
      </c>
      <c r="C124" s="10">
        <v>236</v>
      </c>
      <c r="D124" s="10">
        <v>14</v>
      </c>
      <c r="E124" s="10">
        <v>0</v>
      </c>
      <c r="F124" s="10">
        <v>0</v>
      </c>
      <c r="G124" s="10">
        <v>130</v>
      </c>
      <c r="H124" s="10">
        <v>0</v>
      </c>
      <c r="I124" s="114">
        <v>1</v>
      </c>
      <c r="J124" s="115">
        <v>4</v>
      </c>
      <c r="K124" s="18">
        <f t="shared" si="20"/>
        <v>385</v>
      </c>
    </row>
    <row r="125" spans="1:11" x14ac:dyDescent="0.2">
      <c r="A125" s="172" t="s">
        <v>553</v>
      </c>
      <c r="B125" s="355" t="s">
        <v>541</v>
      </c>
      <c r="C125" s="10"/>
      <c r="D125" s="10"/>
      <c r="E125" s="10"/>
      <c r="F125" s="10"/>
      <c r="G125" s="10"/>
      <c r="H125" s="10"/>
      <c r="I125" s="114"/>
      <c r="J125" s="115"/>
      <c r="K125" s="18">
        <f t="shared" si="20"/>
        <v>0</v>
      </c>
    </row>
    <row r="126" spans="1:11" x14ac:dyDescent="0.2">
      <c r="A126" s="172" t="s">
        <v>554</v>
      </c>
      <c r="B126" s="355" t="s">
        <v>542</v>
      </c>
      <c r="C126" s="10"/>
      <c r="D126" s="10"/>
      <c r="E126" s="10"/>
      <c r="F126" s="10"/>
      <c r="G126" s="10"/>
      <c r="H126" s="10"/>
      <c r="I126" s="114"/>
      <c r="J126" s="115"/>
      <c r="K126" s="18">
        <f t="shared" si="20"/>
        <v>0</v>
      </c>
    </row>
    <row r="127" spans="1:11" x14ac:dyDescent="0.2">
      <c r="A127" s="172" t="s">
        <v>555</v>
      </c>
      <c r="B127" s="355" t="s">
        <v>543</v>
      </c>
      <c r="C127" s="10"/>
      <c r="D127" s="10"/>
      <c r="E127" s="10"/>
      <c r="F127" s="10"/>
      <c r="G127" s="10"/>
      <c r="H127" s="10"/>
      <c r="I127" s="114"/>
      <c r="J127" s="115"/>
      <c r="K127" s="23">
        <f t="shared" si="20"/>
        <v>0</v>
      </c>
    </row>
    <row r="128" spans="1:11" x14ac:dyDescent="0.2">
      <c r="A128" s="172" t="s">
        <v>545</v>
      </c>
      <c r="B128" s="355" t="s">
        <v>544</v>
      </c>
      <c r="C128" s="10"/>
      <c r="D128" s="10"/>
      <c r="E128" s="10"/>
      <c r="F128" s="10"/>
      <c r="G128" s="10"/>
      <c r="H128" s="10"/>
      <c r="I128" s="114"/>
      <c r="J128" s="115"/>
      <c r="K128" s="23">
        <f t="shared" si="20"/>
        <v>0</v>
      </c>
    </row>
    <row r="129" spans="1:11" x14ac:dyDescent="0.2">
      <c r="A129" s="356" t="s">
        <v>93</v>
      </c>
      <c r="B129" s="357" t="s">
        <v>94</v>
      </c>
      <c r="C129" s="13">
        <f>SUM(C118:C128)</f>
        <v>236</v>
      </c>
      <c r="D129" s="13">
        <f t="shared" ref="D129:J129" si="21">SUM(D118:D128)</f>
        <v>14</v>
      </c>
      <c r="E129" s="13">
        <f t="shared" si="21"/>
        <v>0</v>
      </c>
      <c r="F129" s="13">
        <f t="shared" si="21"/>
        <v>0</v>
      </c>
      <c r="G129" s="13">
        <f t="shared" si="21"/>
        <v>130</v>
      </c>
      <c r="H129" s="13">
        <f t="shared" si="21"/>
        <v>0</v>
      </c>
      <c r="I129" s="13">
        <f t="shared" si="21"/>
        <v>1</v>
      </c>
      <c r="J129" s="13">
        <f t="shared" si="21"/>
        <v>4</v>
      </c>
      <c r="K129" s="23">
        <f>SUM(K118:K128)</f>
        <v>385</v>
      </c>
    </row>
    <row r="130" spans="1:11" ht="15" customHeight="1" x14ac:dyDescent="0.2">
      <c r="A130" s="366" t="s">
        <v>686</v>
      </c>
      <c r="B130" s="367" t="s">
        <v>94</v>
      </c>
      <c r="C130" s="433">
        <v>31</v>
      </c>
      <c r="D130" s="433">
        <v>1</v>
      </c>
      <c r="E130" s="433">
        <v>0</v>
      </c>
      <c r="F130" s="433">
        <v>0</v>
      </c>
      <c r="G130" s="433">
        <v>14</v>
      </c>
      <c r="H130" s="433">
        <v>0</v>
      </c>
      <c r="I130" s="433">
        <v>1</v>
      </c>
      <c r="J130" s="433">
        <v>1</v>
      </c>
      <c r="K130" s="18">
        <f t="shared" ref="K130:K131" si="22">SUM(C130:J130)</f>
        <v>48</v>
      </c>
    </row>
    <row r="131" spans="1:11" ht="15" customHeight="1" x14ac:dyDescent="0.2">
      <c r="A131" s="366" t="s">
        <v>687</v>
      </c>
      <c r="B131" s="367" t="s">
        <v>94</v>
      </c>
      <c r="C131" s="123">
        <v>61</v>
      </c>
      <c r="D131" s="123">
        <v>1</v>
      </c>
      <c r="E131" s="123">
        <v>0</v>
      </c>
      <c r="F131" s="123">
        <v>0</v>
      </c>
      <c r="G131" s="123">
        <v>27</v>
      </c>
      <c r="H131" s="123">
        <v>0</v>
      </c>
      <c r="I131" s="123">
        <v>0</v>
      </c>
      <c r="J131" s="123">
        <v>0</v>
      </c>
      <c r="K131" s="18">
        <f t="shared" si="22"/>
        <v>89</v>
      </c>
    </row>
    <row r="132" spans="1:11" s="5" customFormat="1" x14ac:dyDescent="0.2">
      <c r="A132" s="286" t="s">
        <v>661</v>
      </c>
      <c r="B132" s="368"/>
      <c r="C132" s="497"/>
      <c r="D132" s="498"/>
      <c r="E132" s="498"/>
      <c r="F132" s="498"/>
      <c r="G132" s="498"/>
      <c r="H132" s="498"/>
      <c r="I132" s="498"/>
      <c r="J132" s="498"/>
      <c r="K132" s="499"/>
    </row>
    <row r="133" spans="1:11" s="2" customFormat="1" x14ac:dyDescent="0.2">
      <c r="A133" s="353" t="s">
        <v>533</v>
      </c>
      <c r="B133" s="354" t="s">
        <v>532</v>
      </c>
      <c r="C133" s="106"/>
      <c r="D133" s="107"/>
      <c r="E133" s="107"/>
      <c r="F133" s="107"/>
      <c r="G133" s="107"/>
      <c r="H133" s="107"/>
      <c r="I133" s="107"/>
      <c r="J133" s="107"/>
      <c r="K133" s="108"/>
    </row>
    <row r="134" spans="1:11" ht="15" customHeight="1" x14ac:dyDescent="0.2">
      <c r="A134" s="172" t="s">
        <v>547</v>
      </c>
      <c r="B134" s="355" t="s">
        <v>534</v>
      </c>
      <c r="C134" s="10"/>
      <c r="D134" s="10"/>
      <c r="E134" s="10"/>
      <c r="F134" s="10"/>
      <c r="G134" s="10"/>
      <c r="H134" s="10"/>
      <c r="I134" s="114"/>
      <c r="J134" s="115"/>
      <c r="K134" s="18">
        <f>SUM(C134:J134)</f>
        <v>0</v>
      </c>
    </row>
    <row r="135" spans="1:11" x14ac:dyDescent="0.2">
      <c r="A135" s="172" t="s">
        <v>548</v>
      </c>
      <c r="B135" s="355" t="s">
        <v>535</v>
      </c>
      <c r="C135" s="10">
        <v>0</v>
      </c>
      <c r="D135" s="10">
        <v>56</v>
      </c>
      <c r="E135" s="10">
        <v>0</v>
      </c>
      <c r="F135" s="10">
        <v>0</v>
      </c>
      <c r="G135" s="10">
        <v>0</v>
      </c>
      <c r="H135" s="10">
        <v>0</v>
      </c>
      <c r="I135" s="114">
        <v>0</v>
      </c>
      <c r="J135" s="115">
        <v>0</v>
      </c>
      <c r="K135" s="18">
        <f t="shared" ref="K135:K144" si="23">SUM(C135:J135)</f>
        <v>56</v>
      </c>
    </row>
    <row r="136" spans="1:11" x14ac:dyDescent="0.2">
      <c r="A136" s="172" t="s">
        <v>549</v>
      </c>
      <c r="B136" s="355" t="s">
        <v>536</v>
      </c>
      <c r="C136" s="10">
        <v>0</v>
      </c>
      <c r="D136" s="10">
        <v>0</v>
      </c>
      <c r="E136" s="10">
        <v>0</v>
      </c>
      <c r="F136" s="10">
        <v>0</v>
      </c>
      <c r="G136" s="10">
        <v>0</v>
      </c>
      <c r="H136" s="10">
        <v>0</v>
      </c>
      <c r="I136" s="114">
        <v>0</v>
      </c>
      <c r="J136" s="115">
        <v>3</v>
      </c>
      <c r="K136" s="18">
        <f t="shared" si="23"/>
        <v>3</v>
      </c>
    </row>
    <row r="137" spans="1:11" x14ac:dyDescent="0.2">
      <c r="A137" s="172" t="s">
        <v>550</v>
      </c>
      <c r="B137" s="355" t="s">
        <v>537</v>
      </c>
      <c r="C137" s="10"/>
      <c r="D137" s="10"/>
      <c r="E137" s="10"/>
      <c r="F137" s="10"/>
      <c r="G137" s="10"/>
      <c r="H137" s="10"/>
      <c r="I137" s="114"/>
      <c r="J137" s="115"/>
      <c r="K137" s="18">
        <f t="shared" si="23"/>
        <v>0</v>
      </c>
    </row>
    <row r="138" spans="1:11" x14ac:dyDescent="0.2">
      <c r="A138" s="172" t="s">
        <v>551</v>
      </c>
      <c r="B138" s="355" t="s">
        <v>538</v>
      </c>
      <c r="C138" s="10">
        <v>101</v>
      </c>
      <c r="D138" s="10">
        <v>0</v>
      </c>
      <c r="E138" s="10">
        <v>0</v>
      </c>
      <c r="F138" s="10">
        <v>0</v>
      </c>
      <c r="G138" s="10">
        <v>74</v>
      </c>
      <c r="H138" s="10">
        <v>24</v>
      </c>
      <c r="I138" s="114">
        <v>0</v>
      </c>
      <c r="J138" s="115">
        <v>0</v>
      </c>
      <c r="K138" s="18">
        <f t="shared" si="23"/>
        <v>199</v>
      </c>
    </row>
    <row r="139" spans="1:11" x14ac:dyDescent="0.2">
      <c r="A139" s="172" t="s">
        <v>552</v>
      </c>
      <c r="B139" s="355" t="s">
        <v>539</v>
      </c>
      <c r="C139" s="10"/>
      <c r="D139" s="10"/>
      <c r="E139" s="10"/>
      <c r="F139" s="10"/>
      <c r="G139" s="10"/>
      <c r="H139" s="10"/>
      <c r="I139" s="114"/>
      <c r="J139" s="115"/>
      <c r="K139" s="18">
        <f t="shared" si="23"/>
        <v>0</v>
      </c>
    </row>
    <row r="140" spans="1:11" x14ac:dyDescent="0.2">
      <c r="A140" s="172" t="s">
        <v>546</v>
      </c>
      <c r="B140" s="355" t="s">
        <v>540</v>
      </c>
      <c r="C140" s="10"/>
      <c r="D140" s="10"/>
      <c r="E140" s="10"/>
      <c r="F140" s="10"/>
      <c r="G140" s="10"/>
      <c r="H140" s="10"/>
      <c r="I140" s="114"/>
      <c r="J140" s="115"/>
      <c r="K140" s="18">
        <f t="shared" si="23"/>
        <v>0</v>
      </c>
    </row>
    <row r="141" spans="1:11" x14ac:dyDescent="0.2">
      <c r="A141" s="172" t="s">
        <v>553</v>
      </c>
      <c r="B141" s="355" t="s">
        <v>541</v>
      </c>
      <c r="C141" s="10">
        <v>0</v>
      </c>
      <c r="D141" s="10">
        <v>0</v>
      </c>
      <c r="E141" s="10">
        <v>0</v>
      </c>
      <c r="F141" s="10">
        <v>0</v>
      </c>
      <c r="G141" s="10">
        <v>0</v>
      </c>
      <c r="H141" s="10">
        <v>0</v>
      </c>
      <c r="I141" s="114">
        <v>0</v>
      </c>
      <c r="J141" s="115">
        <v>3</v>
      </c>
      <c r="K141" s="18">
        <f t="shared" si="23"/>
        <v>3</v>
      </c>
    </row>
    <row r="142" spans="1:11" x14ac:dyDescent="0.2">
      <c r="A142" s="172" t="s">
        <v>554</v>
      </c>
      <c r="B142" s="355" t="s">
        <v>542</v>
      </c>
      <c r="C142" s="10"/>
      <c r="D142" s="10"/>
      <c r="E142" s="10"/>
      <c r="F142" s="10"/>
      <c r="G142" s="10"/>
      <c r="H142" s="10"/>
      <c r="I142" s="114"/>
      <c r="J142" s="115"/>
      <c r="K142" s="18">
        <f t="shared" si="23"/>
        <v>0</v>
      </c>
    </row>
    <row r="143" spans="1:11" x14ac:dyDescent="0.2">
      <c r="A143" s="172" t="s">
        <v>555</v>
      </c>
      <c r="B143" s="355" t="s">
        <v>543</v>
      </c>
      <c r="C143" s="10"/>
      <c r="D143" s="10"/>
      <c r="E143" s="10"/>
      <c r="F143" s="10"/>
      <c r="G143" s="10"/>
      <c r="H143" s="10"/>
      <c r="I143" s="114"/>
      <c r="J143" s="115"/>
      <c r="K143" s="23">
        <f t="shared" si="23"/>
        <v>0</v>
      </c>
    </row>
    <row r="144" spans="1:11" x14ac:dyDescent="0.2">
      <c r="A144" s="172" t="s">
        <v>545</v>
      </c>
      <c r="B144" s="355" t="s">
        <v>544</v>
      </c>
      <c r="C144" s="10"/>
      <c r="D144" s="10"/>
      <c r="E144" s="10"/>
      <c r="F144" s="10"/>
      <c r="G144" s="10"/>
      <c r="H144" s="10"/>
      <c r="I144" s="114"/>
      <c r="J144" s="115"/>
      <c r="K144" s="23">
        <f t="shared" si="23"/>
        <v>0</v>
      </c>
    </row>
    <row r="145" spans="1:11" x14ac:dyDescent="0.2">
      <c r="A145" s="356" t="s">
        <v>93</v>
      </c>
      <c r="B145" s="357" t="s">
        <v>94</v>
      </c>
      <c r="C145" s="13">
        <f>SUM(C134:C144)</f>
        <v>101</v>
      </c>
      <c r="D145" s="13">
        <f t="shared" ref="D145:J145" si="24">SUM(D134:D144)</f>
        <v>56</v>
      </c>
      <c r="E145" s="13">
        <f t="shared" si="24"/>
        <v>0</v>
      </c>
      <c r="F145" s="13">
        <f t="shared" si="24"/>
        <v>0</v>
      </c>
      <c r="G145" s="13">
        <f t="shared" si="24"/>
        <v>74</v>
      </c>
      <c r="H145" s="13">
        <f t="shared" si="24"/>
        <v>24</v>
      </c>
      <c r="I145" s="13">
        <f t="shared" si="24"/>
        <v>0</v>
      </c>
      <c r="J145" s="13">
        <f t="shared" si="24"/>
        <v>6</v>
      </c>
      <c r="K145" s="23">
        <f>SUM(K134:K144)</f>
        <v>261</v>
      </c>
    </row>
    <row r="146" spans="1:11" ht="15" customHeight="1" x14ac:dyDescent="0.2">
      <c r="A146" s="366" t="s">
        <v>686</v>
      </c>
      <c r="B146" s="367" t="s">
        <v>94</v>
      </c>
      <c r="C146" s="433">
        <v>58</v>
      </c>
      <c r="D146" s="433">
        <v>25</v>
      </c>
      <c r="E146" s="433">
        <v>0</v>
      </c>
      <c r="F146" s="433">
        <v>0</v>
      </c>
      <c r="G146" s="433">
        <v>55</v>
      </c>
      <c r="H146" s="433">
        <v>16</v>
      </c>
      <c r="I146" s="433">
        <v>0</v>
      </c>
      <c r="J146" s="433">
        <v>2</v>
      </c>
      <c r="K146" s="18">
        <f t="shared" ref="K146:K147" si="25">SUM(C146:J146)</f>
        <v>156</v>
      </c>
    </row>
    <row r="147" spans="1:11" ht="15" customHeight="1" x14ac:dyDescent="0.2">
      <c r="A147" s="366" t="s">
        <v>687</v>
      </c>
      <c r="B147" s="367" t="s">
        <v>94</v>
      </c>
      <c r="C147" s="123">
        <v>9</v>
      </c>
      <c r="D147" s="123">
        <v>0</v>
      </c>
      <c r="E147" s="123">
        <v>0</v>
      </c>
      <c r="F147" s="123">
        <v>0</v>
      </c>
      <c r="G147" s="123">
        <v>5</v>
      </c>
      <c r="H147" s="123">
        <v>0</v>
      </c>
      <c r="I147" s="123">
        <v>0</v>
      </c>
      <c r="J147" s="123">
        <v>0</v>
      </c>
      <c r="K147" s="18">
        <f t="shared" si="25"/>
        <v>14</v>
      </c>
    </row>
    <row r="148" spans="1:11" ht="15" customHeight="1" x14ac:dyDescent="0.2">
      <c r="A148" s="175" t="s">
        <v>660</v>
      </c>
      <c r="B148" s="358"/>
      <c r="C148" s="497"/>
      <c r="D148" s="498"/>
      <c r="E148" s="498"/>
      <c r="F148" s="498"/>
      <c r="G148" s="498"/>
      <c r="H148" s="498"/>
      <c r="I148" s="498"/>
      <c r="J148" s="498"/>
      <c r="K148" s="499"/>
    </row>
    <row r="149" spans="1:11" x14ac:dyDescent="0.2">
      <c r="A149" s="353" t="s">
        <v>533</v>
      </c>
      <c r="B149" s="354" t="s">
        <v>532</v>
      </c>
      <c r="C149" s="494"/>
      <c r="D149" s="495"/>
      <c r="E149" s="495"/>
      <c r="F149" s="495"/>
      <c r="G149" s="495"/>
      <c r="H149" s="495"/>
      <c r="I149" s="495"/>
      <c r="J149" s="495"/>
      <c r="K149" s="496"/>
    </row>
    <row r="150" spans="1:11" ht="15" customHeight="1" x14ac:dyDescent="0.2">
      <c r="A150" s="172" t="s">
        <v>547</v>
      </c>
      <c r="B150" s="355" t="s">
        <v>534</v>
      </c>
      <c r="C150" s="153">
        <f>SUM(C6,C22,C38,C54,C70,C86,C102,C118,C134)</f>
        <v>0</v>
      </c>
      <c r="D150" s="153">
        <f t="shared" ref="D150:J150" si="26">SUM(D6,D22,D38,D54,D70,D86,D102,D118,D134)</f>
        <v>0</v>
      </c>
      <c r="E150" s="153">
        <f t="shared" si="26"/>
        <v>0</v>
      </c>
      <c r="F150" s="153">
        <f t="shared" si="26"/>
        <v>0</v>
      </c>
      <c r="G150" s="153">
        <f t="shared" si="26"/>
        <v>0</v>
      </c>
      <c r="H150" s="153">
        <f t="shared" si="26"/>
        <v>0</v>
      </c>
      <c r="I150" s="153">
        <f t="shared" si="26"/>
        <v>0</v>
      </c>
      <c r="J150" s="153">
        <f t="shared" si="26"/>
        <v>0</v>
      </c>
      <c r="K150" s="152">
        <f>SUM(C150:J150)</f>
        <v>0</v>
      </c>
    </row>
    <row r="151" spans="1:11" ht="15" customHeight="1" x14ac:dyDescent="0.2">
      <c r="A151" s="172" t="s">
        <v>548</v>
      </c>
      <c r="B151" s="355" t="s">
        <v>535</v>
      </c>
      <c r="C151" s="153">
        <f t="shared" ref="C151:J159" si="27">SUM(C7,C23,C39,C55,C71,C87,C103,C119,C135)</f>
        <v>0</v>
      </c>
      <c r="D151" s="153">
        <f t="shared" si="27"/>
        <v>56</v>
      </c>
      <c r="E151" s="153">
        <f t="shared" si="27"/>
        <v>0</v>
      </c>
      <c r="F151" s="153">
        <f t="shared" si="27"/>
        <v>0</v>
      </c>
      <c r="G151" s="153">
        <f t="shared" si="27"/>
        <v>0</v>
      </c>
      <c r="H151" s="153">
        <f t="shared" si="27"/>
        <v>0</v>
      </c>
      <c r="I151" s="153">
        <f t="shared" si="27"/>
        <v>0</v>
      </c>
      <c r="J151" s="153">
        <f t="shared" si="27"/>
        <v>0</v>
      </c>
      <c r="K151" s="152">
        <f t="shared" ref="K151:K159" si="28">SUM(C151:J151)</f>
        <v>56</v>
      </c>
    </row>
    <row r="152" spans="1:11" ht="15" customHeight="1" x14ac:dyDescent="0.2">
      <c r="A152" s="172" t="s">
        <v>549</v>
      </c>
      <c r="B152" s="355" t="s">
        <v>536</v>
      </c>
      <c r="C152" s="153">
        <f t="shared" si="27"/>
        <v>29</v>
      </c>
      <c r="D152" s="153">
        <f t="shared" si="27"/>
        <v>0</v>
      </c>
      <c r="E152" s="153">
        <f t="shared" si="27"/>
        <v>0</v>
      </c>
      <c r="F152" s="153">
        <f t="shared" si="27"/>
        <v>0</v>
      </c>
      <c r="G152" s="153">
        <f t="shared" si="27"/>
        <v>19</v>
      </c>
      <c r="H152" s="153">
        <f t="shared" si="27"/>
        <v>0</v>
      </c>
      <c r="I152" s="153">
        <f t="shared" si="27"/>
        <v>0</v>
      </c>
      <c r="J152" s="153">
        <f t="shared" si="27"/>
        <v>3</v>
      </c>
      <c r="K152" s="152">
        <f t="shared" si="28"/>
        <v>51</v>
      </c>
    </row>
    <row r="153" spans="1:11" ht="15" customHeight="1" x14ac:dyDescent="0.2">
      <c r="A153" s="172" t="s">
        <v>550</v>
      </c>
      <c r="B153" s="355" t="s">
        <v>537</v>
      </c>
      <c r="C153" s="153">
        <f t="shared" si="27"/>
        <v>0</v>
      </c>
      <c r="D153" s="153">
        <f t="shared" si="27"/>
        <v>0</v>
      </c>
      <c r="E153" s="153">
        <f t="shared" si="27"/>
        <v>0</v>
      </c>
      <c r="F153" s="153">
        <f t="shared" si="27"/>
        <v>0</v>
      </c>
      <c r="G153" s="153">
        <f t="shared" si="27"/>
        <v>0</v>
      </c>
      <c r="H153" s="153">
        <f t="shared" si="27"/>
        <v>0</v>
      </c>
      <c r="I153" s="153">
        <f t="shared" si="27"/>
        <v>0</v>
      </c>
      <c r="J153" s="153">
        <f t="shared" si="27"/>
        <v>0</v>
      </c>
      <c r="K153" s="152">
        <f t="shared" si="28"/>
        <v>0</v>
      </c>
    </row>
    <row r="154" spans="1:11" ht="15" customHeight="1" x14ac:dyDescent="0.2">
      <c r="A154" s="172" t="s">
        <v>551</v>
      </c>
      <c r="B154" s="355" t="s">
        <v>538</v>
      </c>
      <c r="C154" s="153">
        <f t="shared" si="27"/>
        <v>101</v>
      </c>
      <c r="D154" s="153">
        <f t="shared" si="27"/>
        <v>0</v>
      </c>
      <c r="E154" s="153">
        <f t="shared" si="27"/>
        <v>0</v>
      </c>
      <c r="F154" s="153">
        <f t="shared" si="27"/>
        <v>0</v>
      </c>
      <c r="G154" s="153">
        <f t="shared" si="27"/>
        <v>74</v>
      </c>
      <c r="H154" s="153">
        <f t="shared" si="27"/>
        <v>25</v>
      </c>
      <c r="I154" s="153">
        <f t="shared" si="27"/>
        <v>0</v>
      </c>
      <c r="J154" s="153">
        <f t="shared" si="27"/>
        <v>0</v>
      </c>
      <c r="K154" s="152">
        <f t="shared" si="28"/>
        <v>200</v>
      </c>
    </row>
    <row r="155" spans="1:11" ht="15" customHeight="1" x14ac:dyDescent="0.2">
      <c r="A155" s="172" t="s">
        <v>552</v>
      </c>
      <c r="B155" s="355" t="s">
        <v>539</v>
      </c>
      <c r="C155" s="153">
        <f t="shared" si="27"/>
        <v>87</v>
      </c>
      <c r="D155" s="153">
        <f t="shared" si="27"/>
        <v>0</v>
      </c>
      <c r="E155" s="153">
        <f t="shared" si="27"/>
        <v>0</v>
      </c>
      <c r="F155" s="153">
        <f t="shared" si="27"/>
        <v>0</v>
      </c>
      <c r="G155" s="153">
        <f t="shared" si="27"/>
        <v>2</v>
      </c>
      <c r="H155" s="153">
        <f t="shared" si="27"/>
        <v>0</v>
      </c>
      <c r="I155" s="153">
        <f t="shared" si="27"/>
        <v>2</v>
      </c>
      <c r="J155" s="153">
        <f t="shared" si="27"/>
        <v>0</v>
      </c>
      <c r="K155" s="152">
        <f t="shared" si="28"/>
        <v>91</v>
      </c>
    </row>
    <row r="156" spans="1:11" ht="15" customHeight="1" x14ac:dyDescent="0.2">
      <c r="A156" s="172" t="s">
        <v>546</v>
      </c>
      <c r="B156" s="355" t="s">
        <v>540</v>
      </c>
      <c r="C156" s="153">
        <f t="shared" si="27"/>
        <v>405</v>
      </c>
      <c r="D156" s="153">
        <f t="shared" si="27"/>
        <v>15</v>
      </c>
      <c r="E156" s="153">
        <f t="shared" si="27"/>
        <v>0</v>
      </c>
      <c r="F156" s="153">
        <f t="shared" si="27"/>
        <v>0</v>
      </c>
      <c r="G156" s="153">
        <f t="shared" si="27"/>
        <v>287</v>
      </c>
      <c r="H156" s="153">
        <f t="shared" si="27"/>
        <v>0</v>
      </c>
      <c r="I156" s="153">
        <f t="shared" si="27"/>
        <v>1</v>
      </c>
      <c r="J156" s="153">
        <f t="shared" si="27"/>
        <v>4</v>
      </c>
      <c r="K156" s="152">
        <f t="shared" si="28"/>
        <v>712</v>
      </c>
    </row>
    <row r="157" spans="1:11" ht="15" customHeight="1" x14ac:dyDescent="0.2">
      <c r="A157" s="172" t="s">
        <v>553</v>
      </c>
      <c r="B157" s="355" t="s">
        <v>541</v>
      </c>
      <c r="C157" s="153">
        <f t="shared" si="27"/>
        <v>1031</v>
      </c>
      <c r="D157" s="153">
        <f t="shared" si="27"/>
        <v>9</v>
      </c>
      <c r="E157" s="153">
        <f t="shared" si="27"/>
        <v>0</v>
      </c>
      <c r="F157" s="153">
        <f t="shared" si="27"/>
        <v>0</v>
      </c>
      <c r="G157" s="153">
        <f t="shared" si="27"/>
        <v>1015</v>
      </c>
      <c r="H157" s="153">
        <f t="shared" si="27"/>
        <v>21</v>
      </c>
      <c r="I157" s="153">
        <f t="shared" si="27"/>
        <v>30</v>
      </c>
      <c r="J157" s="153">
        <f t="shared" si="27"/>
        <v>142</v>
      </c>
      <c r="K157" s="152">
        <f t="shared" si="28"/>
        <v>2248</v>
      </c>
    </row>
    <row r="158" spans="1:11" ht="15" customHeight="1" x14ac:dyDescent="0.2">
      <c r="A158" s="172" t="s">
        <v>554</v>
      </c>
      <c r="B158" s="355" t="s">
        <v>542</v>
      </c>
      <c r="C158" s="153">
        <f t="shared" si="27"/>
        <v>0</v>
      </c>
      <c r="D158" s="153">
        <f t="shared" si="27"/>
        <v>0</v>
      </c>
      <c r="E158" s="153">
        <f t="shared" si="27"/>
        <v>0</v>
      </c>
      <c r="F158" s="153">
        <f t="shared" si="27"/>
        <v>0</v>
      </c>
      <c r="G158" s="153">
        <f t="shared" si="27"/>
        <v>0</v>
      </c>
      <c r="H158" s="153">
        <f t="shared" si="27"/>
        <v>0</v>
      </c>
      <c r="I158" s="153">
        <f t="shared" si="27"/>
        <v>0</v>
      </c>
      <c r="J158" s="153">
        <f t="shared" si="27"/>
        <v>0</v>
      </c>
      <c r="K158" s="152">
        <f t="shared" si="28"/>
        <v>0</v>
      </c>
    </row>
    <row r="159" spans="1:11" ht="15" customHeight="1" x14ac:dyDescent="0.2">
      <c r="A159" s="172" t="s">
        <v>555</v>
      </c>
      <c r="B159" s="355" t="s">
        <v>543</v>
      </c>
      <c r="C159" s="153">
        <f t="shared" si="27"/>
        <v>146</v>
      </c>
      <c r="D159" s="153">
        <f t="shared" si="27"/>
        <v>0</v>
      </c>
      <c r="E159" s="153">
        <f t="shared" si="27"/>
        <v>0</v>
      </c>
      <c r="F159" s="153">
        <f t="shared" si="27"/>
        <v>0</v>
      </c>
      <c r="G159" s="153">
        <f t="shared" si="27"/>
        <v>8</v>
      </c>
      <c r="H159" s="153">
        <f t="shared" si="27"/>
        <v>9</v>
      </c>
      <c r="I159" s="153">
        <f t="shared" si="27"/>
        <v>0</v>
      </c>
      <c r="J159" s="153">
        <f t="shared" si="27"/>
        <v>0</v>
      </c>
      <c r="K159" s="158">
        <f t="shared" si="28"/>
        <v>163</v>
      </c>
    </row>
    <row r="160" spans="1:11" ht="15" customHeight="1" thickBot="1" x14ac:dyDescent="0.25">
      <c r="A160" s="172" t="s">
        <v>545</v>
      </c>
      <c r="B160" s="355" t="s">
        <v>544</v>
      </c>
      <c r="C160" s="339">
        <f>SUM(C144,C128,C112,C96,C80,C64,C48,C32,C16)</f>
        <v>135</v>
      </c>
      <c r="D160" s="339">
        <f t="shared" ref="D160:J160" si="29">SUM(D144,D128,D112,D96,D80,D64,D48,D32,D16)</f>
        <v>18</v>
      </c>
      <c r="E160" s="339">
        <f t="shared" si="29"/>
        <v>0</v>
      </c>
      <c r="F160" s="339">
        <f t="shared" si="29"/>
        <v>0</v>
      </c>
      <c r="G160" s="339">
        <f t="shared" si="29"/>
        <v>87</v>
      </c>
      <c r="H160" s="339">
        <f t="shared" si="29"/>
        <v>71</v>
      </c>
      <c r="I160" s="339">
        <f t="shared" si="29"/>
        <v>0</v>
      </c>
      <c r="J160" s="339">
        <f t="shared" si="29"/>
        <v>4</v>
      </c>
      <c r="K160" s="152">
        <f t="shared" ref="K160" si="30">SUM(C160:J160)</f>
        <v>315</v>
      </c>
    </row>
    <row r="161" spans="1:11" x14ac:dyDescent="0.2">
      <c r="A161" s="243" t="s">
        <v>95</v>
      </c>
      <c r="B161" s="244" t="s">
        <v>94</v>
      </c>
      <c r="C161" s="245">
        <f>SUM(C145,C129,C113,C97,C81,C65,C49,C33,C17)</f>
        <v>1934</v>
      </c>
      <c r="D161" s="245">
        <f t="shared" ref="D161:J161" si="31">SUM(D145,D129,D113,D97,D81,D65,D49,D33,D17)</f>
        <v>98</v>
      </c>
      <c r="E161" s="245">
        <f t="shared" si="31"/>
        <v>0</v>
      </c>
      <c r="F161" s="245">
        <f t="shared" si="31"/>
        <v>0</v>
      </c>
      <c r="G161" s="245">
        <f t="shared" si="31"/>
        <v>1492</v>
      </c>
      <c r="H161" s="245">
        <f t="shared" si="31"/>
        <v>126</v>
      </c>
      <c r="I161" s="245">
        <f t="shared" si="31"/>
        <v>33</v>
      </c>
      <c r="J161" s="245">
        <f t="shared" si="31"/>
        <v>153</v>
      </c>
      <c r="K161" s="246">
        <f>SUM(K150:K160)</f>
        <v>3836</v>
      </c>
    </row>
    <row r="162" spans="1:11" x14ac:dyDescent="0.2">
      <c r="A162" s="66" t="s">
        <v>80</v>
      </c>
      <c r="B162" s="161" t="s">
        <v>94</v>
      </c>
      <c r="C162" s="114">
        <f>SUM(C146,C130,C114,C98,C82,C66,C50,C34,C18)</f>
        <v>669</v>
      </c>
      <c r="D162" s="114">
        <f t="shared" ref="D162:J162" si="32">SUM(D146,D130,D114,D98,D82,D66,D50,D34,D18)</f>
        <v>32</v>
      </c>
      <c r="E162" s="114">
        <f t="shared" si="32"/>
        <v>0</v>
      </c>
      <c r="F162" s="114">
        <f t="shared" si="32"/>
        <v>0</v>
      </c>
      <c r="G162" s="114">
        <f t="shared" si="32"/>
        <v>494</v>
      </c>
      <c r="H162" s="114">
        <f t="shared" si="32"/>
        <v>45</v>
      </c>
      <c r="I162" s="114">
        <f t="shared" si="32"/>
        <v>6</v>
      </c>
      <c r="J162" s="114">
        <f t="shared" si="32"/>
        <v>27</v>
      </c>
      <c r="K162" s="18">
        <f>SUM(C162:J162)</f>
        <v>1273</v>
      </c>
    </row>
    <row r="163" spans="1:11" ht="13.5" thickBot="1" x14ac:dyDescent="0.25">
      <c r="A163" s="140" t="s">
        <v>81</v>
      </c>
      <c r="B163" s="162" t="s">
        <v>94</v>
      </c>
      <c r="C163" s="160">
        <f>SUM(C147,C131,C115,C99,C83,C67,C51,C35,C19)</f>
        <v>277</v>
      </c>
      <c r="D163" s="160">
        <f t="shared" ref="D163:J163" si="33">SUM(D147,D131,D115,D99,D83,D67,D51,D35,D19)</f>
        <v>6</v>
      </c>
      <c r="E163" s="160">
        <f t="shared" si="33"/>
        <v>0</v>
      </c>
      <c r="F163" s="160">
        <f t="shared" si="33"/>
        <v>0</v>
      </c>
      <c r="G163" s="160">
        <f t="shared" si="33"/>
        <v>273</v>
      </c>
      <c r="H163" s="160">
        <f t="shared" si="33"/>
        <v>7</v>
      </c>
      <c r="I163" s="160">
        <f t="shared" si="33"/>
        <v>4</v>
      </c>
      <c r="J163" s="160">
        <f t="shared" si="33"/>
        <v>14</v>
      </c>
      <c r="K163" s="19">
        <f>SUM(C163:J163)</f>
        <v>581</v>
      </c>
    </row>
    <row r="165" spans="1:11" ht="15" customHeight="1" x14ac:dyDescent="0.2">
      <c r="A165" s="546" t="s">
        <v>124</v>
      </c>
      <c r="B165" s="546"/>
      <c r="C165" s="546"/>
      <c r="D165" s="546"/>
      <c r="E165" s="546"/>
      <c r="F165" s="546"/>
      <c r="G165" s="546"/>
      <c r="H165" s="546"/>
      <c r="I165" s="546"/>
      <c r="J165" s="546"/>
      <c r="K165" s="546"/>
    </row>
    <row r="166" spans="1:11" ht="15" customHeight="1" x14ac:dyDescent="0.2">
      <c r="A166" s="546" t="s">
        <v>145</v>
      </c>
      <c r="B166" s="546"/>
      <c r="C166" s="546"/>
      <c r="D166" s="546"/>
      <c r="E166" s="546"/>
      <c r="F166" s="546"/>
      <c r="G166" s="546"/>
      <c r="H166" s="546"/>
      <c r="I166" s="546"/>
      <c r="J166" s="546"/>
      <c r="K166" s="546"/>
    </row>
  </sheetData>
  <mergeCells count="20">
    <mergeCell ref="C5:K5"/>
    <mergeCell ref="C4:K4"/>
    <mergeCell ref="A165:K165"/>
    <mergeCell ref="A166:K166"/>
    <mergeCell ref="C148:K148"/>
    <mergeCell ref="C149:K149"/>
    <mergeCell ref="C20:K20"/>
    <mergeCell ref="C36:K36"/>
    <mergeCell ref="C52:K52"/>
    <mergeCell ref="C68:K68"/>
    <mergeCell ref="C84:K84"/>
    <mergeCell ref="C100:K100"/>
    <mergeCell ref="C116:K116"/>
    <mergeCell ref="C132:K132"/>
    <mergeCell ref="I2:J2"/>
    <mergeCell ref="A1:K1"/>
    <mergeCell ref="C2:D2"/>
    <mergeCell ref="E2:F2"/>
    <mergeCell ref="G2:H2"/>
    <mergeCell ref="A2:A3"/>
  </mergeCells>
  <pageMargins left="0.25" right="0.25" top="0.75" bottom="0.75" header="0.3" footer="0.3"/>
  <pageSetup paperSize="9" scale="85" orientation="portrait" r:id="rId1"/>
  <ignoredErrors>
    <ignoredError sqref="K17 K161" formula="1"/>
    <ignoredError sqref="B6:B16 B150:B16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47"/>
  <sheetViews>
    <sheetView topLeftCell="A56" zoomScaleNormal="100" workbookViewId="0">
      <selection activeCell="A83" sqref="A83:XFD8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7" width="9.140625" style="1"/>
    <col min="18" max="18" width="8" style="1" bestFit="1" customWidth="1"/>
    <col min="19" max="16384" width="9.140625" style="1"/>
  </cols>
  <sheetData>
    <row r="1" spans="1:23" ht="42.75" customHeight="1" x14ac:dyDescent="0.25">
      <c r="A1" s="483" t="s">
        <v>400</v>
      </c>
      <c r="B1" s="484"/>
      <c r="C1" s="484"/>
      <c r="D1" s="484"/>
      <c r="E1" s="484"/>
      <c r="F1" s="484"/>
      <c r="G1" s="484"/>
      <c r="H1" s="484"/>
      <c r="I1" s="484"/>
      <c r="J1" s="484"/>
      <c r="K1" s="484"/>
      <c r="L1" s="484"/>
      <c r="M1" s="484"/>
      <c r="N1" s="484"/>
      <c r="O1" s="484"/>
      <c r="P1" s="484"/>
      <c r="Q1" s="484"/>
      <c r="R1" s="486"/>
      <c r="T1" s="84"/>
      <c r="U1" s="82"/>
      <c r="V1" s="82"/>
      <c r="W1" s="82"/>
    </row>
    <row r="2" spans="1:23" s="5" customFormat="1" ht="38.25" customHeight="1" x14ac:dyDescent="0.2">
      <c r="A2" s="554" t="s">
        <v>660</v>
      </c>
      <c r="B2" s="555"/>
      <c r="C2" s="550" t="s">
        <v>0</v>
      </c>
      <c r="D2" s="551"/>
      <c r="E2" s="551"/>
      <c r="F2" s="552"/>
      <c r="G2" s="550" t="s">
        <v>2</v>
      </c>
      <c r="H2" s="551"/>
      <c r="I2" s="551"/>
      <c r="J2" s="552"/>
      <c r="K2" s="550" t="s">
        <v>1</v>
      </c>
      <c r="L2" s="551"/>
      <c r="M2" s="551"/>
      <c r="N2" s="552"/>
      <c r="O2" s="550" t="s">
        <v>3</v>
      </c>
      <c r="P2" s="551"/>
      <c r="Q2" s="551"/>
      <c r="R2" s="553"/>
    </row>
    <row r="3" spans="1:23" s="5" customFormat="1" ht="51.75" customHeight="1" thickBot="1" x14ac:dyDescent="0.25">
      <c r="A3" s="556"/>
      <c r="B3" s="557"/>
      <c r="C3" s="171" t="s">
        <v>483</v>
      </c>
      <c r="D3" s="171" t="s">
        <v>17</v>
      </c>
      <c r="E3" s="171" t="s">
        <v>82</v>
      </c>
      <c r="F3" s="171" t="s">
        <v>83</v>
      </c>
      <c r="G3" s="171" t="s">
        <v>483</v>
      </c>
      <c r="H3" s="171" t="s">
        <v>17</v>
      </c>
      <c r="I3" s="171" t="s">
        <v>82</v>
      </c>
      <c r="J3" s="171" t="s">
        <v>83</v>
      </c>
      <c r="K3" s="171" t="s">
        <v>483</v>
      </c>
      <c r="L3" s="171" t="s">
        <v>17</v>
      </c>
      <c r="M3" s="171" t="s">
        <v>82</v>
      </c>
      <c r="N3" s="171" t="s">
        <v>83</v>
      </c>
      <c r="O3" s="171" t="s">
        <v>483</v>
      </c>
      <c r="P3" s="171" t="s">
        <v>17</v>
      </c>
      <c r="Q3" s="171" t="s">
        <v>82</v>
      </c>
      <c r="R3" s="171" t="s">
        <v>83</v>
      </c>
    </row>
    <row r="4" spans="1:23" s="6" customFormat="1" x14ac:dyDescent="0.2">
      <c r="A4" s="105" t="s">
        <v>652</v>
      </c>
      <c r="B4" s="47"/>
      <c r="C4" s="503"/>
      <c r="D4" s="504"/>
      <c r="E4" s="504"/>
      <c r="F4" s="504"/>
      <c r="G4" s="504"/>
      <c r="H4" s="504"/>
      <c r="I4" s="504"/>
      <c r="J4" s="504"/>
      <c r="K4" s="504"/>
      <c r="L4" s="504"/>
      <c r="M4" s="504"/>
      <c r="N4" s="504"/>
      <c r="O4" s="504"/>
      <c r="P4" s="504"/>
      <c r="Q4" s="504"/>
      <c r="R4" s="505"/>
    </row>
    <row r="5" spans="1:23" s="2" customFormat="1" x14ac:dyDescent="0.2">
      <c r="A5" s="353" t="s">
        <v>533</v>
      </c>
      <c r="B5" s="354" t="s">
        <v>532</v>
      </c>
      <c r="C5" s="369"/>
      <c r="D5" s="370"/>
      <c r="E5" s="370"/>
      <c r="F5" s="370"/>
      <c r="G5" s="370"/>
      <c r="H5" s="370"/>
      <c r="I5" s="370"/>
      <c r="J5" s="370"/>
      <c r="K5" s="370"/>
      <c r="L5" s="370"/>
      <c r="M5" s="370"/>
      <c r="N5" s="370"/>
      <c r="O5" s="370"/>
      <c r="P5" s="370"/>
      <c r="Q5" s="370"/>
      <c r="R5" s="371"/>
    </row>
    <row r="6" spans="1:23" x14ac:dyDescent="0.2">
      <c r="A6" s="172" t="s">
        <v>547</v>
      </c>
      <c r="B6" s="355" t="s">
        <v>534</v>
      </c>
      <c r="C6" s="248"/>
      <c r="D6" s="249"/>
      <c r="E6" s="249"/>
      <c r="F6" s="249"/>
      <c r="G6" s="249"/>
      <c r="H6" s="249"/>
      <c r="I6" s="249"/>
      <c r="J6" s="249"/>
      <c r="K6" s="249"/>
      <c r="L6" s="249"/>
      <c r="M6" s="249"/>
      <c r="N6" s="249"/>
      <c r="O6" s="249"/>
      <c r="P6" s="249"/>
      <c r="Q6" s="249"/>
      <c r="R6" s="250"/>
    </row>
    <row r="7" spans="1:23" x14ac:dyDescent="0.2">
      <c r="A7" s="172" t="s">
        <v>548</v>
      </c>
      <c r="B7" s="355" t="s">
        <v>535</v>
      </c>
      <c r="C7" s="248"/>
      <c r="D7" s="249"/>
      <c r="E7" s="249"/>
      <c r="F7" s="249"/>
      <c r="G7" s="249"/>
      <c r="H7" s="249"/>
      <c r="I7" s="249"/>
      <c r="J7" s="249"/>
      <c r="K7" s="249"/>
      <c r="L7" s="249"/>
      <c r="M7" s="249"/>
      <c r="N7" s="249"/>
      <c r="O7" s="249"/>
      <c r="P7" s="249"/>
      <c r="Q7" s="249"/>
      <c r="R7" s="250"/>
    </row>
    <row r="8" spans="1:23" x14ac:dyDescent="0.2">
      <c r="A8" s="172" t="s">
        <v>549</v>
      </c>
      <c r="B8" s="355" t="s">
        <v>536</v>
      </c>
      <c r="C8" s="248"/>
      <c r="D8" s="249"/>
      <c r="E8" s="249"/>
      <c r="F8" s="249"/>
      <c r="G8" s="249"/>
      <c r="H8" s="249"/>
      <c r="I8" s="249"/>
      <c r="J8" s="249"/>
      <c r="K8" s="249"/>
      <c r="L8" s="249"/>
      <c r="M8" s="249"/>
      <c r="N8" s="249"/>
      <c r="O8" s="249"/>
      <c r="P8" s="249"/>
      <c r="Q8" s="249"/>
      <c r="R8" s="250"/>
    </row>
    <row r="9" spans="1:23" x14ac:dyDescent="0.2">
      <c r="A9" s="172" t="s">
        <v>550</v>
      </c>
      <c r="B9" s="355" t="s">
        <v>537</v>
      </c>
      <c r="C9" s="248"/>
      <c r="D9" s="249"/>
      <c r="E9" s="249"/>
      <c r="F9" s="249"/>
      <c r="G9" s="249"/>
      <c r="H9" s="249"/>
      <c r="I9" s="249"/>
      <c r="J9" s="249"/>
      <c r="K9" s="249"/>
      <c r="L9" s="249"/>
      <c r="M9" s="249"/>
      <c r="N9" s="249"/>
      <c r="O9" s="249"/>
      <c r="P9" s="249"/>
      <c r="Q9" s="249"/>
      <c r="R9" s="250"/>
    </row>
    <row r="10" spans="1:23" x14ac:dyDescent="0.2">
      <c r="A10" s="172" t="s">
        <v>551</v>
      </c>
      <c r="B10" s="355" t="s">
        <v>538</v>
      </c>
      <c r="C10" s="248"/>
      <c r="D10" s="249"/>
      <c r="E10" s="249"/>
      <c r="F10" s="249"/>
      <c r="G10" s="249"/>
      <c r="H10" s="249"/>
      <c r="I10" s="249"/>
      <c r="J10" s="249"/>
      <c r="K10" s="249"/>
      <c r="L10" s="249"/>
      <c r="M10" s="249"/>
      <c r="N10" s="249"/>
      <c r="O10" s="249"/>
      <c r="P10" s="249"/>
      <c r="Q10" s="249"/>
      <c r="R10" s="250"/>
    </row>
    <row r="11" spans="1:23" x14ac:dyDescent="0.2">
      <c r="A11" s="172" t="s">
        <v>552</v>
      </c>
      <c r="B11" s="355" t="s">
        <v>539</v>
      </c>
      <c r="C11" s="248"/>
      <c r="D11" s="249"/>
      <c r="E11" s="249"/>
      <c r="F11" s="249"/>
      <c r="G11" s="249"/>
      <c r="H11" s="249"/>
      <c r="I11" s="249"/>
      <c r="J11" s="249"/>
      <c r="K11" s="249"/>
      <c r="L11" s="249"/>
      <c r="M11" s="249"/>
      <c r="N11" s="249"/>
      <c r="O11" s="249">
        <v>1</v>
      </c>
      <c r="P11" s="249">
        <v>1</v>
      </c>
      <c r="Q11" s="249">
        <v>1</v>
      </c>
      <c r="R11" s="250">
        <v>1</v>
      </c>
    </row>
    <row r="12" spans="1:23" x14ac:dyDescent="0.2">
      <c r="A12" s="172" t="s">
        <v>546</v>
      </c>
      <c r="B12" s="355" t="s">
        <v>540</v>
      </c>
      <c r="C12" s="248"/>
      <c r="D12" s="249"/>
      <c r="E12" s="249"/>
      <c r="F12" s="249"/>
      <c r="G12" s="249"/>
      <c r="H12" s="249"/>
      <c r="I12" s="249"/>
      <c r="J12" s="249"/>
      <c r="K12" s="249"/>
      <c r="L12" s="249"/>
      <c r="M12" s="249"/>
      <c r="N12" s="249"/>
      <c r="O12" s="249"/>
      <c r="P12" s="249"/>
      <c r="Q12" s="249"/>
      <c r="R12" s="250"/>
    </row>
    <row r="13" spans="1:23" x14ac:dyDescent="0.2">
      <c r="A13" s="172" t="s">
        <v>553</v>
      </c>
      <c r="B13" s="355" t="s">
        <v>541</v>
      </c>
      <c r="C13" s="248">
        <v>1893</v>
      </c>
      <c r="D13" s="249">
        <v>2281</v>
      </c>
      <c r="E13" s="249">
        <v>1452</v>
      </c>
      <c r="F13" s="249">
        <v>1106</v>
      </c>
      <c r="G13" s="249"/>
      <c r="H13" s="249"/>
      <c r="I13" s="249"/>
      <c r="J13" s="249"/>
      <c r="K13" s="249">
        <v>435</v>
      </c>
      <c r="L13" s="249">
        <v>501</v>
      </c>
      <c r="M13" s="249">
        <v>425</v>
      </c>
      <c r="N13" s="249">
        <v>362</v>
      </c>
      <c r="O13" s="249">
        <v>84</v>
      </c>
      <c r="P13" s="249">
        <v>84</v>
      </c>
      <c r="Q13" s="249">
        <v>84</v>
      </c>
      <c r="R13" s="250">
        <v>84</v>
      </c>
    </row>
    <row r="14" spans="1:23" x14ac:dyDescent="0.2">
      <c r="A14" s="172" t="s">
        <v>554</v>
      </c>
      <c r="B14" s="355" t="s">
        <v>542</v>
      </c>
      <c r="C14" s="248"/>
      <c r="D14" s="249"/>
      <c r="E14" s="249"/>
      <c r="F14" s="249"/>
      <c r="G14" s="249"/>
      <c r="H14" s="249"/>
      <c r="I14" s="249"/>
      <c r="J14" s="249"/>
      <c r="K14" s="249"/>
      <c r="L14" s="249"/>
      <c r="M14" s="249"/>
      <c r="N14" s="249"/>
      <c r="O14" s="249"/>
      <c r="P14" s="249"/>
      <c r="Q14" s="249"/>
      <c r="R14" s="250"/>
    </row>
    <row r="15" spans="1:23" x14ac:dyDescent="0.2">
      <c r="A15" s="172" t="s">
        <v>555</v>
      </c>
      <c r="B15" s="355" t="s">
        <v>543</v>
      </c>
      <c r="C15" s="248"/>
      <c r="D15" s="249"/>
      <c r="E15" s="249"/>
      <c r="F15" s="249"/>
      <c r="G15" s="249"/>
      <c r="H15" s="249"/>
      <c r="I15" s="249"/>
      <c r="J15" s="249"/>
      <c r="K15" s="249"/>
      <c r="L15" s="249"/>
      <c r="M15" s="249"/>
      <c r="N15" s="249"/>
      <c r="O15" s="249"/>
      <c r="P15" s="249"/>
      <c r="Q15" s="249"/>
      <c r="R15" s="250"/>
    </row>
    <row r="16" spans="1:23" x14ac:dyDescent="0.2">
      <c r="A16" s="172" t="s">
        <v>545</v>
      </c>
      <c r="B16" s="355" t="s">
        <v>544</v>
      </c>
      <c r="C16" s="248"/>
      <c r="D16" s="249"/>
      <c r="E16" s="249"/>
      <c r="F16" s="249"/>
      <c r="G16" s="249"/>
      <c r="H16" s="249"/>
      <c r="I16" s="249"/>
      <c r="J16" s="249"/>
      <c r="K16" s="249"/>
      <c r="L16" s="249"/>
      <c r="M16" s="249"/>
      <c r="N16" s="249"/>
      <c r="O16" s="249"/>
      <c r="P16" s="249"/>
      <c r="Q16" s="249"/>
      <c r="R16" s="250"/>
    </row>
    <row r="17" spans="1:18" x14ac:dyDescent="0.2">
      <c r="A17" s="356" t="s">
        <v>93</v>
      </c>
      <c r="B17" s="357" t="s">
        <v>94</v>
      </c>
      <c r="C17" s="372">
        <v>1893</v>
      </c>
      <c r="D17" s="373">
        <v>2281</v>
      </c>
      <c r="E17" s="373">
        <v>1452</v>
      </c>
      <c r="F17" s="373">
        <v>1106</v>
      </c>
      <c r="G17" s="373"/>
      <c r="H17" s="373"/>
      <c r="I17" s="373"/>
      <c r="J17" s="373"/>
      <c r="K17" s="373">
        <v>435</v>
      </c>
      <c r="L17" s="373">
        <v>501</v>
      </c>
      <c r="M17" s="373">
        <v>425</v>
      </c>
      <c r="N17" s="373">
        <v>362</v>
      </c>
      <c r="O17" s="373">
        <v>85</v>
      </c>
      <c r="P17" s="373">
        <v>85</v>
      </c>
      <c r="Q17" s="373">
        <v>85</v>
      </c>
      <c r="R17" s="374">
        <v>85</v>
      </c>
    </row>
    <row r="18" spans="1:18" s="6" customFormat="1" x14ac:dyDescent="0.2">
      <c r="A18" s="175" t="s">
        <v>653</v>
      </c>
      <c r="B18" s="358"/>
      <c r="C18" s="476"/>
      <c r="D18" s="477"/>
      <c r="E18" s="477"/>
      <c r="F18" s="477"/>
      <c r="G18" s="477"/>
      <c r="H18" s="477"/>
      <c r="I18" s="477"/>
      <c r="J18" s="477"/>
      <c r="K18" s="477"/>
      <c r="L18" s="477"/>
      <c r="M18" s="477"/>
      <c r="N18" s="477"/>
      <c r="O18" s="477"/>
      <c r="P18" s="477"/>
      <c r="Q18" s="477"/>
      <c r="R18" s="478"/>
    </row>
    <row r="19" spans="1:18" s="2" customFormat="1" x14ac:dyDescent="0.2">
      <c r="A19" s="353" t="s">
        <v>533</v>
      </c>
      <c r="B19" s="354" t="s">
        <v>532</v>
      </c>
      <c r="C19" s="369"/>
      <c r="D19" s="370"/>
      <c r="E19" s="370"/>
      <c r="F19" s="370"/>
      <c r="G19" s="370"/>
      <c r="H19" s="370"/>
      <c r="I19" s="370"/>
      <c r="J19" s="370"/>
      <c r="K19" s="370"/>
      <c r="L19" s="370"/>
      <c r="M19" s="370"/>
      <c r="N19" s="370"/>
      <c r="O19" s="370"/>
      <c r="P19" s="370"/>
      <c r="Q19" s="370"/>
      <c r="R19" s="371"/>
    </row>
    <row r="20" spans="1:18" x14ac:dyDescent="0.2">
      <c r="A20" s="172" t="s">
        <v>547</v>
      </c>
      <c r="B20" s="355" t="s">
        <v>534</v>
      </c>
      <c r="C20" s="248"/>
      <c r="D20" s="249"/>
      <c r="E20" s="249"/>
      <c r="F20" s="249"/>
      <c r="G20" s="249"/>
      <c r="H20" s="249"/>
      <c r="I20" s="249"/>
      <c r="J20" s="249"/>
      <c r="K20" s="249"/>
      <c r="L20" s="249"/>
      <c r="M20" s="249"/>
      <c r="N20" s="249"/>
      <c r="O20" s="249"/>
      <c r="P20" s="249"/>
      <c r="Q20" s="249"/>
      <c r="R20" s="250"/>
    </row>
    <row r="21" spans="1:18" x14ac:dyDescent="0.2">
      <c r="A21" s="172" t="s">
        <v>548</v>
      </c>
      <c r="B21" s="355" t="s">
        <v>535</v>
      </c>
      <c r="C21" s="248"/>
      <c r="D21" s="249"/>
      <c r="E21" s="249"/>
      <c r="F21" s="249"/>
      <c r="G21" s="249"/>
      <c r="H21" s="249"/>
      <c r="I21" s="249"/>
      <c r="J21" s="249"/>
      <c r="K21" s="249"/>
      <c r="L21" s="249"/>
      <c r="M21" s="249"/>
      <c r="N21" s="249"/>
      <c r="O21" s="249"/>
      <c r="P21" s="249"/>
      <c r="Q21" s="249"/>
      <c r="R21" s="250"/>
    </row>
    <row r="22" spans="1:18" x14ac:dyDescent="0.2">
      <c r="A22" s="172" t="s">
        <v>549</v>
      </c>
      <c r="B22" s="355" t="s">
        <v>536</v>
      </c>
      <c r="C22" s="248"/>
      <c r="D22" s="249"/>
      <c r="E22" s="249"/>
      <c r="F22" s="249"/>
      <c r="G22" s="249"/>
      <c r="H22" s="249"/>
      <c r="I22" s="249"/>
      <c r="J22" s="249"/>
      <c r="K22" s="249"/>
      <c r="L22" s="249"/>
      <c r="M22" s="249"/>
      <c r="N22" s="249"/>
      <c r="O22" s="249"/>
      <c r="P22" s="249"/>
      <c r="Q22" s="249"/>
      <c r="R22" s="250"/>
    </row>
    <row r="23" spans="1:18" x14ac:dyDescent="0.2">
      <c r="A23" s="172" t="s">
        <v>550</v>
      </c>
      <c r="B23" s="355" t="s">
        <v>537</v>
      </c>
      <c r="C23" s="248"/>
      <c r="D23" s="249"/>
      <c r="E23" s="249"/>
      <c r="F23" s="249"/>
      <c r="G23" s="249"/>
      <c r="H23" s="249"/>
      <c r="I23" s="249"/>
      <c r="J23" s="249"/>
      <c r="K23" s="249"/>
      <c r="L23" s="249"/>
      <c r="M23" s="249"/>
      <c r="N23" s="249"/>
      <c r="O23" s="249"/>
      <c r="P23" s="249"/>
      <c r="Q23" s="249"/>
      <c r="R23" s="250"/>
    </row>
    <row r="24" spans="1:18" x14ac:dyDescent="0.2">
      <c r="A24" s="172" t="s">
        <v>551</v>
      </c>
      <c r="B24" s="355" t="s">
        <v>538</v>
      </c>
      <c r="C24" s="248"/>
      <c r="D24" s="249"/>
      <c r="E24" s="249"/>
      <c r="F24" s="249"/>
      <c r="G24" s="249"/>
      <c r="H24" s="249"/>
      <c r="I24" s="249"/>
      <c r="J24" s="249"/>
      <c r="K24" s="249">
        <v>44</v>
      </c>
      <c r="L24" s="249">
        <v>44</v>
      </c>
      <c r="M24" s="249">
        <v>36</v>
      </c>
      <c r="N24" s="249">
        <v>31</v>
      </c>
      <c r="O24" s="249"/>
      <c r="P24" s="249"/>
      <c r="Q24" s="249"/>
      <c r="R24" s="250"/>
    </row>
    <row r="25" spans="1:18" x14ac:dyDescent="0.2">
      <c r="A25" s="172" t="s">
        <v>552</v>
      </c>
      <c r="B25" s="355" t="s">
        <v>539</v>
      </c>
      <c r="C25" s="248"/>
      <c r="D25" s="249"/>
      <c r="E25" s="249"/>
      <c r="F25" s="249"/>
      <c r="G25" s="249"/>
      <c r="H25" s="249"/>
      <c r="I25" s="249"/>
      <c r="J25" s="249"/>
      <c r="K25" s="249"/>
      <c r="L25" s="249"/>
      <c r="M25" s="249"/>
      <c r="N25" s="249"/>
      <c r="O25" s="249"/>
      <c r="P25" s="249"/>
      <c r="Q25" s="249"/>
      <c r="R25" s="250"/>
    </row>
    <row r="26" spans="1:18" x14ac:dyDescent="0.2">
      <c r="A26" s="172" t="s">
        <v>546</v>
      </c>
      <c r="B26" s="355" t="s">
        <v>540</v>
      </c>
      <c r="C26" s="248"/>
      <c r="D26" s="249"/>
      <c r="E26" s="249"/>
      <c r="F26" s="249"/>
      <c r="G26" s="249"/>
      <c r="H26" s="249"/>
      <c r="I26" s="249"/>
      <c r="J26" s="249"/>
      <c r="K26" s="249"/>
      <c r="L26" s="249"/>
      <c r="M26" s="249"/>
      <c r="N26" s="249"/>
      <c r="O26" s="249"/>
      <c r="P26" s="249"/>
      <c r="Q26" s="249"/>
      <c r="R26" s="250"/>
    </row>
    <row r="27" spans="1:18" x14ac:dyDescent="0.2">
      <c r="A27" s="172" t="s">
        <v>553</v>
      </c>
      <c r="B27" s="355" t="s">
        <v>541</v>
      </c>
      <c r="C27" s="248">
        <v>998</v>
      </c>
      <c r="D27" s="249">
        <v>1012</v>
      </c>
      <c r="E27" s="249">
        <v>635</v>
      </c>
      <c r="F27" s="249">
        <v>531</v>
      </c>
      <c r="G27" s="249"/>
      <c r="H27" s="249"/>
      <c r="I27" s="249"/>
      <c r="J27" s="249"/>
      <c r="K27" s="249">
        <v>431</v>
      </c>
      <c r="L27" s="249">
        <v>458</v>
      </c>
      <c r="M27" s="249">
        <v>368</v>
      </c>
      <c r="N27" s="249">
        <v>322</v>
      </c>
      <c r="O27" s="249">
        <v>64</v>
      </c>
      <c r="P27" s="249">
        <v>64</v>
      </c>
      <c r="Q27" s="249">
        <v>56</v>
      </c>
      <c r="R27" s="250">
        <v>48</v>
      </c>
    </row>
    <row r="28" spans="1:18" x14ac:dyDescent="0.2">
      <c r="A28" s="172" t="s">
        <v>554</v>
      </c>
      <c r="B28" s="355" t="s">
        <v>542</v>
      </c>
      <c r="C28" s="248"/>
      <c r="D28" s="249"/>
      <c r="E28" s="249"/>
      <c r="F28" s="249"/>
      <c r="G28" s="249"/>
      <c r="H28" s="249"/>
      <c r="I28" s="249"/>
      <c r="J28" s="249"/>
      <c r="K28" s="249"/>
      <c r="L28" s="249"/>
      <c r="M28" s="249"/>
      <c r="N28" s="249"/>
      <c r="O28" s="249"/>
      <c r="P28" s="249"/>
      <c r="Q28" s="249"/>
      <c r="R28" s="250"/>
    </row>
    <row r="29" spans="1:18" x14ac:dyDescent="0.2">
      <c r="A29" s="172" t="s">
        <v>555</v>
      </c>
      <c r="B29" s="355" t="s">
        <v>543</v>
      </c>
      <c r="C29" s="248"/>
      <c r="D29" s="249"/>
      <c r="E29" s="249"/>
      <c r="F29" s="249"/>
      <c r="G29" s="249"/>
      <c r="H29" s="249"/>
      <c r="I29" s="249"/>
      <c r="J29" s="249"/>
      <c r="K29" s="249"/>
      <c r="L29" s="249"/>
      <c r="M29" s="249"/>
      <c r="N29" s="249"/>
      <c r="O29" s="249"/>
      <c r="P29" s="249"/>
      <c r="Q29" s="249"/>
      <c r="R29" s="250"/>
    </row>
    <row r="30" spans="1:18" x14ac:dyDescent="0.2">
      <c r="A30" s="172" t="s">
        <v>545</v>
      </c>
      <c r="B30" s="355" t="s">
        <v>544</v>
      </c>
      <c r="C30" s="248"/>
      <c r="D30" s="249"/>
      <c r="E30" s="249"/>
      <c r="F30" s="249"/>
      <c r="G30" s="249"/>
      <c r="H30" s="249"/>
      <c r="I30" s="249"/>
      <c r="J30" s="249"/>
      <c r="K30" s="249"/>
      <c r="L30" s="249"/>
      <c r="M30" s="249"/>
      <c r="N30" s="249"/>
      <c r="O30" s="249"/>
      <c r="P30" s="249"/>
      <c r="Q30" s="249"/>
      <c r="R30" s="250"/>
    </row>
    <row r="31" spans="1:18" x14ac:dyDescent="0.2">
      <c r="A31" s="356" t="s">
        <v>93</v>
      </c>
      <c r="B31" s="357" t="s">
        <v>94</v>
      </c>
      <c r="C31" s="372">
        <v>998</v>
      </c>
      <c r="D31" s="373">
        <v>1012</v>
      </c>
      <c r="E31" s="373">
        <v>635</v>
      </c>
      <c r="F31" s="373">
        <v>531</v>
      </c>
      <c r="G31" s="373"/>
      <c r="H31" s="373"/>
      <c r="I31" s="373"/>
      <c r="J31" s="373"/>
      <c r="K31" s="373">
        <v>471</v>
      </c>
      <c r="L31" s="373">
        <v>502</v>
      </c>
      <c r="M31" s="373">
        <v>404</v>
      </c>
      <c r="N31" s="373">
        <v>353</v>
      </c>
      <c r="O31" s="373">
        <v>64</v>
      </c>
      <c r="P31" s="373">
        <v>64</v>
      </c>
      <c r="Q31" s="373">
        <v>56</v>
      </c>
      <c r="R31" s="374">
        <v>48</v>
      </c>
    </row>
    <row r="32" spans="1:18" s="6" customFormat="1" x14ac:dyDescent="0.2">
      <c r="A32" s="175" t="s">
        <v>654</v>
      </c>
      <c r="B32" s="358"/>
      <c r="C32" s="476"/>
      <c r="D32" s="477"/>
      <c r="E32" s="477"/>
      <c r="F32" s="477"/>
      <c r="G32" s="477"/>
      <c r="H32" s="477"/>
      <c r="I32" s="477"/>
      <c r="J32" s="477"/>
      <c r="K32" s="477"/>
      <c r="L32" s="477"/>
      <c r="M32" s="477"/>
      <c r="N32" s="477"/>
      <c r="O32" s="477"/>
      <c r="P32" s="477"/>
      <c r="Q32" s="477"/>
      <c r="R32" s="478"/>
    </row>
    <row r="33" spans="1:18" s="2" customFormat="1" x14ac:dyDescent="0.2">
      <c r="A33" s="353" t="s">
        <v>533</v>
      </c>
      <c r="B33" s="354" t="s">
        <v>532</v>
      </c>
      <c r="C33" s="369"/>
      <c r="D33" s="370"/>
      <c r="E33" s="370"/>
      <c r="F33" s="370"/>
      <c r="G33" s="370"/>
      <c r="H33" s="370"/>
      <c r="I33" s="370"/>
      <c r="J33" s="370"/>
      <c r="K33" s="370"/>
      <c r="L33" s="370"/>
      <c r="M33" s="370"/>
      <c r="N33" s="370"/>
      <c r="O33" s="370"/>
      <c r="P33" s="370"/>
      <c r="Q33" s="370"/>
      <c r="R33" s="371"/>
    </row>
    <row r="34" spans="1:18" x14ac:dyDescent="0.2">
      <c r="A34" s="172" t="s">
        <v>547</v>
      </c>
      <c r="B34" s="355" t="s">
        <v>534</v>
      </c>
      <c r="C34" s="248"/>
      <c r="D34" s="249"/>
      <c r="E34" s="249"/>
      <c r="F34" s="249"/>
      <c r="G34" s="249"/>
      <c r="H34" s="249"/>
      <c r="I34" s="249"/>
      <c r="J34" s="249"/>
      <c r="K34" s="249"/>
      <c r="L34" s="249"/>
      <c r="M34" s="249"/>
      <c r="N34" s="249"/>
      <c r="O34" s="249"/>
      <c r="P34" s="249"/>
      <c r="Q34" s="249"/>
      <c r="R34" s="250"/>
    </row>
    <row r="35" spans="1:18" x14ac:dyDescent="0.2">
      <c r="A35" s="172" t="s">
        <v>548</v>
      </c>
      <c r="B35" s="355" t="s">
        <v>535</v>
      </c>
      <c r="C35" s="248"/>
      <c r="D35" s="249"/>
      <c r="E35" s="249"/>
      <c r="F35" s="249"/>
      <c r="G35" s="249"/>
      <c r="H35" s="249"/>
      <c r="I35" s="249"/>
      <c r="J35" s="249"/>
      <c r="K35" s="249"/>
      <c r="L35" s="249"/>
      <c r="M35" s="249"/>
      <c r="N35" s="249"/>
      <c r="O35" s="249"/>
      <c r="P35" s="249"/>
      <c r="Q35" s="249"/>
      <c r="R35" s="250"/>
    </row>
    <row r="36" spans="1:18" x14ac:dyDescent="0.2">
      <c r="A36" s="172" t="s">
        <v>549</v>
      </c>
      <c r="B36" s="355" t="s">
        <v>536</v>
      </c>
      <c r="C36" s="248"/>
      <c r="D36" s="249"/>
      <c r="E36" s="249"/>
      <c r="F36" s="249"/>
      <c r="G36" s="249"/>
      <c r="H36" s="249"/>
      <c r="I36" s="249"/>
      <c r="J36" s="249"/>
      <c r="K36" s="249"/>
      <c r="L36" s="249"/>
      <c r="M36" s="249"/>
      <c r="N36" s="249"/>
      <c r="O36" s="249">
        <v>1</v>
      </c>
      <c r="P36" s="249">
        <v>1</v>
      </c>
      <c r="Q36" s="249">
        <v>1</v>
      </c>
      <c r="R36" s="250">
        <v>1</v>
      </c>
    </row>
    <row r="37" spans="1:18" x14ac:dyDescent="0.2">
      <c r="A37" s="172" t="s">
        <v>550</v>
      </c>
      <c r="B37" s="355" t="s">
        <v>537</v>
      </c>
      <c r="C37" s="248"/>
      <c r="D37" s="249"/>
      <c r="E37" s="249"/>
      <c r="F37" s="249"/>
      <c r="G37" s="249"/>
      <c r="H37" s="249"/>
      <c r="I37" s="249"/>
      <c r="J37" s="249"/>
      <c r="K37" s="249"/>
      <c r="L37" s="249"/>
      <c r="M37" s="249"/>
      <c r="N37" s="249"/>
      <c r="O37" s="249"/>
      <c r="P37" s="249"/>
      <c r="Q37" s="249"/>
      <c r="R37" s="250"/>
    </row>
    <row r="38" spans="1:18" x14ac:dyDescent="0.2">
      <c r="A38" s="172" t="s">
        <v>551</v>
      </c>
      <c r="B38" s="355" t="s">
        <v>538</v>
      </c>
      <c r="C38" s="248"/>
      <c r="D38" s="249"/>
      <c r="E38" s="249"/>
      <c r="F38" s="249"/>
      <c r="G38" s="249"/>
      <c r="H38" s="249"/>
      <c r="I38" s="249"/>
      <c r="J38" s="249"/>
      <c r="K38" s="249"/>
      <c r="L38" s="249"/>
      <c r="M38" s="249"/>
      <c r="N38" s="249"/>
      <c r="O38" s="249">
        <v>7</v>
      </c>
      <c r="P38" s="249">
        <v>7</v>
      </c>
      <c r="Q38" s="249">
        <v>6</v>
      </c>
      <c r="R38" s="250">
        <v>6</v>
      </c>
    </row>
    <row r="39" spans="1:18" x14ac:dyDescent="0.2">
      <c r="A39" s="172" t="s">
        <v>552</v>
      </c>
      <c r="B39" s="355" t="s">
        <v>539</v>
      </c>
      <c r="C39" s="248"/>
      <c r="D39" s="249"/>
      <c r="E39" s="249"/>
      <c r="F39" s="249"/>
      <c r="G39" s="249"/>
      <c r="H39" s="249"/>
      <c r="I39" s="249"/>
      <c r="J39" s="249"/>
      <c r="K39" s="249"/>
      <c r="L39" s="249"/>
      <c r="M39" s="249"/>
      <c r="N39" s="249"/>
      <c r="O39" s="249">
        <v>10</v>
      </c>
      <c r="P39" s="249">
        <v>10</v>
      </c>
      <c r="Q39" s="249">
        <v>9</v>
      </c>
      <c r="R39" s="250">
        <v>9</v>
      </c>
    </row>
    <row r="40" spans="1:18" x14ac:dyDescent="0.2">
      <c r="A40" s="172" t="s">
        <v>546</v>
      </c>
      <c r="B40" s="355" t="s">
        <v>540</v>
      </c>
      <c r="C40" s="248">
        <v>873</v>
      </c>
      <c r="D40" s="249">
        <v>996</v>
      </c>
      <c r="E40" s="249">
        <v>324</v>
      </c>
      <c r="F40" s="249">
        <v>251</v>
      </c>
      <c r="G40" s="249"/>
      <c r="H40" s="249"/>
      <c r="I40" s="249"/>
      <c r="J40" s="249"/>
      <c r="K40" s="249">
        <v>293</v>
      </c>
      <c r="L40" s="249">
        <v>313</v>
      </c>
      <c r="M40" s="249">
        <v>216</v>
      </c>
      <c r="N40" s="249">
        <v>173</v>
      </c>
      <c r="O40" s="249">
        <v>54</v>
      </c>
      <c r="P40" s="249">
        <v>55</v>
      </c>
      <c r="Q40" s="249">
        <v>50</v>
      </c>
      <c r="R40" s="250">
        <v>50</v>
      </c>
    </row>
    <row r="41" spans="1:18" x14ac:dyDescent="0.2">
      <c r="A41" s="172" t="s">
        <v>553</v>
      </c>
      <c r="B41" s="355" t="s">
        <v>541</v>
      </c>
      <c r="C41" s="248">
        <v>939</v>
      </c>
      <c r="D41" s="249">
        <v>1106</v>
      </c>
      <c r="E41" s="249">
        <v>546</v>
      </c>
      <c r="F41" s="249">
        <v>431</v>
      </c>
      <c r="G41" s="249"/>
      <c r="H41" s="249"/>
      <c r="I41" s="249"/>
      <c r="J41" s="249"/>
      <c r="K41" s="249">
        <v>322</v>
      </c>
      <c r="L41" s="249">
        <v>359</v>
      </c>
      <c r="M41" s="249">
        <v>293</v>
      </c>
      <c r="N41" s="249">
        <v>217</v>
      </c>
      <c r="O41" s="249">
        <v>42</v>
      </c>
      <c r="P41" s="249">
        <v>42</v>
      </c>
      <c r="Q41" s="249">
        <v>36</v>
      </c>
      <c r="R41" s="250">
        <v>36</v>
      </c>
    </row>
    <row r="42" spans="1:18" x14ac:dyDescent="0.2">
      <c r="A42" s="172" t="s">
        <v>554</v>
      </c>
      <c r="B42" s="355" t="s">
        <v>542</v>
      </c>
      <c r="C42" s="248"/>
      <c r="D42" s="249"/>
      <c r="E42" s="249"/>
      <c r="F42" s="249"/>
      <c r="G42" s="249"/>
      <c r="H42" s="249"/>
      <c r="I42" s="249"/>
      <c r="J42" s="249"/>
      <c r="K42" s="249"/>
      <c r="L42" s="249"/>
      <c r="M42" s="249"/>
      <c r="N42" s="249"/>
      <c r="O42" s="249"/>
      <c r="P42" s="249"/>
      <c r="Q42" s="249"/>
      <c r="R42" s="250"/>
    </row>
    <row r="43" spans="1:18" x14ac:dyDescent="0.2">
      <c r="A43" s="172" t="s">
        <v>555</v>
      </c>
      <c r="B43" s="355" t="s">
        <v>543</v>
      </c>
      <c r="C43" s="251"/>
      <c r="D43" s="252"/>
      <c r="E43" s="252"/>
      <c r="F43" s="252"/>
      <c r="G43" s="252"/>
      <c r="H43" s="252"/>
      <c r="I43" s="252"/>
      <c r="J43" s="252"/>
      <c r="K43" s="252"/>
      <c r="L43" s="252"/>
      <c r="M43" s="252"/>
      <c r="N43" s="252"/>
      <c r="O43" s="252"/>
      <c r="P43" s="252"/>
      <c r="Q43" s="252"/>
      <c r="R43" s="253"/>
    </row>
    <row r="44" spans="1:18" x14ac:dyDescent="0.2">
      <c r="A44" s="172" t="s">
        <v>545</v>
      </c>
      <c r="B44" s="355" t="s">
        <v>544</v>
      </c>
      <c r="C44" s="251"/>
      <c r="D44" s="252"/>
      <c r="E44" s="252"/>
      <c r="F44" s="252"/>
      <c r="G44" s="252"/>
      <c r="H44" s="252"/>
      <c r="I44" s="252"/>
      <c r="J44" s="252"/>
      <c r="K44" s="252"/>
      <c r="L44" s="252"/>
      <c r="M44" s="252"/>
      <c r="N44" s="252"/>
      <c r="O44" s="252"/>
      <c r="P44" s="252"/>
      <c r="Q44" s="252"/>
      <c r="R44" s="253"/>
    </row>
    <row r="45" spans="1:18" x14ac:dyDescent="0.2">
      <c r="A45" s="356" t="s">
        <v>93</v>
      </c>
      <c r="B45" s="357" t="s">
        <v>94</v>
      </c>
      <c r="C45" s="372">
        <v>1674</v>
      </c>
      <c r="D45" s="373">
        <v>2102</v>
      </c>
      <c r="E45" s="373">
        <v>870</v>
      </c>
      <c r="F45" s="373">
        <v>682</v>
      </c>
      <c r="G45" s="373"/>
      <c r="H45" s="373"/>
      <c r="I45" s="373"/>
      <c r="J45" s="373"/>
      <c r="K45" s="373">
        <v>583</v>
      </c>
      <c r="L45" s="373">
        <v>672</v>
      </c>
      <c r="M45" s="373">
        <v>509</v>
      </c>
      <c r="N45" s="373">
        <v>390</v>
      </c>
      <c r="O45" s="373">
        <v>114</v>
      </c>
      <c r="P45" s="373">
        <v>115</v>
      </c>
      <c r="Q45" s="373">
        <v>102</v>
      </c>
      <c r="R45" s="374">
        <v>102</v>
      </c>
    </row>
    <row r="46" spans="1:18" s="6" customFormat="1" x14ac:dyDescent="0.2">
      <c r="A46" s="175" t="s">
        <v>655</v>
      </c>
      <c r="B46" s="358"/>
      <c r="C46" s="476"/>
      <c r="D46" s="477"/>
      <c r="E46" s="477"/>
      <c r="F46" s="477"/>
      <c r="G46" s="477"/>
      <c r="H46" s="477"/>
      <c r="I46" s="477"/>
      <c r="J46" s="477"/>
      <c r="K46" s="477"/>
      <c r="L46" s="477"/>
      <c r="M46" s="477"/>
      <c r="N46" s="477"/>
      <c r="O46" s="477"/>
      <c r="P46" s="477"/>
      <c r="Q46" s="477"/>
      <c r="R46" s="478"/>
    </row>
    <row r="47" spans="1:18" s="2" customFormat="1" x14ac:dyDescent="0.2">
      <c r="A47" s="353" t="s">
        <v>533</v>
      </c>
      <c r="B47" s="354" t="s">
        <v>532</v>
      </c>
      <c r="C47" s="369"/>
      <c r="D47" s="370"/>
      <c r="E47" s="370"/>
      <c r="F47" s="370"/>
      <c r="G47" s="370"/>
      <c r="H47" s="370"/>
      <c r="I47" s="370"/>
      <c r="J47" s="370"/>
      <c r="K47" s="370"/>
      <c r="L47" s="370"/>
      <c r="M47" s="370"/>
      <c r="N47" s="370"/>
      <c r="O47" s="370"/>
      <c r="P47" s="370"/>
      <c r="Q47" s="370"/>
      <c r="R47" s="371"/>
    </row>
    <row r="48" spans="1:18" x14ac:dyDescent="0.2">
      <c r="A48" s="172" t="s">
        <v>547</v>
      </c>
      <c r="B48" s="355" t="s">
        <v>534</v>
      </c>
      <c r="C48" s="248"/>
      <c r="D48" s="249"/>
      <c r="E48" s="249"/>
      <c r="F48" s="249"/>
      <c r="G48" s="249"/>
      <c r="H48" s="249"/>
      <c r="I48" s="249"/>
      <c r="J48" s="249"/>
      <c r="K48" s="249"/>
      <c r="L48" s="249"/>
      <c r="M48" s="249"/>
      <c r="N48" s="249"/>
      <c r="O48" s="249"/>
      <c r="P48" s="249"/>
      <c r="Q48" s="249"/>
      <c r="R48" s="250"/>
    </row>
    <row r="49" spans="1:18" x14ac:dyDescent="0.2">
      <c r="A49" s="172" t="s">
        <v>548</v>
      </c>
      <c r="B49" s="355" t="s">
        <v>535</v>
      </c>
      <c r="C49" s="248"/>
      <c r="D49" s="249"/>
      <c r="E49" s="249"/>
      <c r="F49" s="249"/>
      <c r="G49" s="249"/>
      <c r="H49" s="249"/>
      <c r="I49" s="249"/>
      <c r="J49" s="249"/>
      <c r="K49" s="249"/>
      <c r="L49" s="249"/>
      <c r="M49" s="249"/>
      <c r="N49" s="249"/>
      <c r="O49" s="249"/>
      <c r="P49" s="249"/>
      <c r="Q49" s="249"/>
      <c r="R49" s="250"/>
    </row>
    <row r="50" spans="1:18" x14ac:dyDescent="0.2">
      <c r="A50" s="172" t="s">
        <v>549</v>
      </c>
      <c r="B50" s="355" t="s">
        <v>536</v>
      </c>
      <c r="C50" s="248"/>
      <c r="D50" s="249"/>
      <c r="E50" s="249"/>
      <c r="F50" s="249"/>
      <c r="G50" s="249"/>
      <c r="H50" s="249"/>
      <c r="I50" s="249"/>
      <c r="J50" s="249"/>
      <c r="K50" s="249"/>
      <c r="L50" s="249"/>
      <c r="M50" s="249"/>
      <c r="N50" s="249"/>
      <c r="O50" s="249"/>
      <c r="P50" s="249"/>
      <c r="Q50" s="249"/>
      <c r="R50" s="250"/>
    </row>
    <row r="51" spans="1:18" x14ac:dyDescent="0.2">
      <c r="A51" s="172" t="s">
        <v>550</v>
      </c>
      <c r="B51" s="355" t="s">
        <v>537</v>
      </c>
      <c r="C51" s="248"/>
      <c r="D51" s="249"/>
      <c r="E51" s="249"/>
      <c r="F51" s="249"/>
      <c r="G51" s="249"/>
      <c r="H51" s="249"/>
      <c r="I51" s="249"/>
      <c r="J51" s="249"/>
      <c r="K51" s="249"/>
      <c r="L51" s="249"/>
      <c r="M51" s="249"/>
      <c r="N51" s="249"/>
      <c r="O51" s="249"/>
      <c r="P51" s="249"/>
      <c r="Q51" s="249"/>
      <c r="R51" s="250"/>
    </row>
    <row r="52" spans="1:18" x14ac:dyDescent="0.2">
      <c r="A52" s="172" t="s">
        <v>551</v>
      </c>
      <c r="B52" s="355" t="s">
        <v>538</v>
      </c>
      <c r="C52" s="248"/>
      <c r="D52" s="249"/>
      <c r="E52" s="249"/>
      <c r="F52" s="249"/>
      <c r="G52" s="249"/>
      <c r="H52" s="249"/>
      <c r="I52" s="249"/>
      <c r="J52" s="249"/>
      <c r="K52" s="249"/>
      <c r="L52" s="249"/>
      <c r="M52" s="249"/>
      <c r="N52" s="249"/>
      <c r="O52" s="249"/>
      <c r="P52" s="249"/>
      <c r="Q52" s="249"/>
      <c r="R52" s="250"/>
    </row>
    <row r="53" spans="1:18" x14ac:dyDescent="0.2">
      <c r="A53" s="172" t="s">
        <v>552</v>
      </c>
      <c r="B53" s="355" t="s">
        <v>539</v>
      </c>
      <c r="C53" s="248">
        <v>519</v>
      </c>
      <c r="D53" s="249">
        <v>551</v>
      </c>
      <c r="E53" s="249">
        <v>315</v>
      </c>
      <c r="F53" s="249">
        <v>270</v>
      </c>
      <c r="G53" s="249"/>
      <c r="H53" s="249"/>
      <c r="I53" s="249"/>
      <c r="J53" s="249"/>
      <c r="K53" s="249">
        <v>113</v>
      </c>
      <c r="L53" s="249">
        <v>116</v>
      </c>
      <c r="M53" s="249">
        <v>81</v>
      </c>
      <c r="N53" s="249">
        <v>80</v>
      </c>
      <c r="O53" s="249">
        <v>21</v>
      </c>
      <c r="P53" s="249">
        <v>21</v>
      </c>
      <c r="Q53" s="249">
        <v>21</v>
      </c>
      <c r="R53" s="250">
        <v>21</v>
      </c>
    </row>
    <row r="54" spans="1:18" x14ac:dyDescent="0.2">
      <c r="A54" s="172" t="s">
        <v>546</v>
      </c>
      <c r="B54" s="355" t="s">
        <v>540</v>
      </c>
      <c r="C54" s="248">
        <v>239</v>
      </c>
      <c r="D54" s="249">
        <v>246</v>
      </c>
      <c r="E54" s="249">
        <v>103</v>
      </c>
      <c r="F54" s="249">
        <v>87</v>
      </c>
      <c r="G54" s="249"/>
      <c r="H54" s="249"/>
      <c r="I54" s="249"/>
      <c r="J54" s="249"/>
      <c r="K54" s="249">
        <v>7</v>
      </c>
      <c r="L54" s="249">
        <v>7</v>
      </c>
      <c r="M54" s="249">
        <v>7</v>
      </c>
      <c r="N54" s="249">
        <v>7</v>
      </c>
      <c r="O54" s="249">
        <v>4</v>
      </c>
      <c r="P54" s="249">
        <v>4</v>
      </c>
      <c r="Q54" s="249">
        <v>4</v>
      </c>
      <c r="R54" s="250">
        <v>4</v>
      </c>
    </row>
    <row r="55" spans="1:18" x14ac:dyDescent="0.2">
      <c r="A55" s="172" t="s">
        <v>553</v>
      </c>
      <c r="B55" s="355" t="s">
        <v>541</v>
      </c>
      <c r="C55" s="248"/>
      <c r="D55" s="249"/>
      <c r="E55" s="249"/>
      <c r="F55" s="249"/>
      <c r="G55" s="249"/>
      <c r="H55" s="249"/>
      <c r="I55" s="249"/>
      <c r="J55" s="249"/>
      <c r="K55" s="249"/>
      <c r="L55" s="249"/>
      <c r="M55" s="249"/>
      <c r="N55" s="249"/>
      <c r="O55" s="249">
        <v>55</v>
      </c>
      <c r="P55" s="249">
        <v>55</v>
      </c>
      <c r="Q55" s="249">
        <v>55</v>
      </c>
      <c r="R55" s="250">
        <v>51</v>
      </c>
    </row>
    <row r="56" spans="1:18" x14ac:dyDescent="0.2">
      <c r="A56" s="172" t="s">
        <v>554</v>
      </c>
      <c r="B56" s="355" t="s">
        <v>542</v>
      </c>
      <c r="C56" s="248"/>
      <c r="D56" s="249"/>
      <c r="E56" s="249"/>
      <c r="F56" s="249"/>
      <c r="G56" s="249"/>
      <c r="H56" s="249"/>
      <c r="I56" s="249"/>
      <c r="J56" s="249"/>
      <c r="K56" s="249"/>
      <c r="L56" s="249"/>
      <c r="M56" s="249"/>
      <c r="N56" s="249"/>
      <c r="O56" s="249"/>
      <c r="P56" s="249"/>
      <c r="Q56" s="249"/>
      <c r="R56" s="250"/>
    </row>
    <row r="57" spans="1:18" x14ac:dyDescent="0.2">
      <c r="A57" s="172" t="s">
        <v>555</v>
      </c>
      <c r="B57" s="355" t="s">
        <v>543</v>
      </c>
      <c r="C57" s="251">
        <v>34</v>
      </c>
      <c r="D57" s="252">
        <v>34</v>
      </c>
      <c r="E57" s="252">
        <v>20</v>
      </c>
      <c r="F57" s="252">
        <v>14</v>
      </c>
      <c r="G57" s="252"/>
      <c r="H57" s="252"/>
      <c r="I57" s="252"/>
      <c r="J57" s="252"/>
      <c r="K57" s="252"/>
      <c r="L57" s="252"/>
      <c r="M57" s="252"/>
      <c r="N57" s="252"/>
      <c r="O57" s="252"/>
      <c r="P57" s="252"/>
      <c r="Q57" s="252"/>
      <c r="R57" s="253"/>
    </row>
    <row r="58" spans="1:18" x14ac:dyDescent="0.2">
      <c r="A58" s="172" t="s">
        <v>545</v>
      </c>
      <c r="B58" s="355" t="s">
        <v>544</v>
      </c>
      <c r="C58" s="251"/>
      <c r="D58" s="252"/>
      <c r="E58" s="252"/>
      <c r="F58" s="252"/>
      <c r="G58" s="252"/>
      <c r="H58" s="252"/>
      <c r="I58" s="252"/>
      <c r="J58" s="252"/>
      <c r="K58" s="252"/>
      <c r="L58" s="252"/>
      <c r="M58" s="252"/>
      <c r="N58" s="252"/>
      <c r="O58" s="252"/>
      <c r="P58" s="252"/>
      <c r="Q58" s="252"/>
      <c r="R58" s="253"/>
    </row>
    <row r="59" spans="1:18" x14ac:dyDescent="0.2">
      <c r="A59" s="356" t="s">
        <v>93</v>
      </c>
      <c r="B59" s="357" t="s">
        <v>94</v>
      </c>
      <c r="C59" s="372">
        <v>781</v>
      </c>
      <c r="D59" s="373">
        <v>831</v>
      </c>
      <c r="E59" s="373">
        <v>438</v>
      </c>
      <c r="F59" s="373">
        <v>371</v>
      </c>
      <c r="G59" s="373"/>
      <c r="H59" s="373"/>
      <c r="I59" s="373"/>
      <c r="J59" s="373"/>
      <c r="K59" s="373">
        <v>120</v>
      </c>
      <c r="L59" s="373">
        <v>123</v>
      </c>
      <c r="M59" s="373">
        <v>88</v>
      </c>
      <c r="N59" s="373">
        <v>87</v>
      </c>
      <c r="O59" s="373">
        <v>80</v>
      </c>
      <c r="P59" s="373">
        <v>80</v>
      </c>
      <c r="Q59" s="373">
        <v>80</v>
      </c>
      <c r="R59" s="374">
        <v>76</v>
      </c>
    </row>
    <row r="60" spans="1:18" s="6" customFormat="1" x14ac:dyDescent="0.2">
      <c r="A60" s="175" t="s">
        <v>656</v>
      </c>
      <c r="B60" s="358"/>
      <c r="C60" s="476"/>
      <c r="D60" s="477"/>
      <c r="E60" s="477"/>
      <c r="F60" s="477"/>
      <c r="G60" s="477"/>
      <c r="H60" s="477"/>
      <c r="I60" s="477"/>
      <c r="J60" s="477"/>
      <c r="K60" s="477"/>
      <c r="L60" s="477"/>
      <c r="M60" s="477"/>
      <c r="N60" s="477"/>
      <c r="O60" s="477"/>
      <c r="P60" s="477"/>
      <c r="Q60" s="477"/>
      <c r="R60" s="478"/>
    </row>
    <row r="61" spans="1:18" s="2" customFormat="1" x14ac:dyDescent="0.2">
      <c r="A61" s="353" t="s">
        <v>533</v>
      </c>
      <c r="B61" s="354" t="s">
        <v>532</v>
      </c>
      <c r="C61" s="369"/>
      <c r="D61" s="370"/>
      <c r="E61" s="370"/>
      <c r="F61" s="370"/>
      <c r="G61" s="370"/>
      <c r="H61" s="370"/>
      <c r="I61" s="370"/>
      <c r="J61" s="370"/>
      <c r="K61" s="370"/>
      <c r="L61" s="370"/>
      <c r="M61" s="370"/>
      <c r="N61" s="370"/>
      <c r="O61" s="370"/>
      <c r="P61" s="370"/>
      <c r="Q61" s="370"/>
      <c r="R61" s="371"/>
    </row>
    <row r="62" spans="1:18" x14ac:dyDescent="0.2">
      <c r="A62" s="172" t="s">
        <v>547</v>
      </c>
      <c r="B62" s="355" t="s">
        <v>534</v>
      </c>
      <c r="C62" s="248"/>
      <c r="D62" s="249"/>
      <c r="E62" s="249"/>
      <c r="F62" s="249"/>
      <c r="G62" s="249"/>
      <c r="H62" s="249"/>
      <c r="I62" s="249"/>
      <c r="J62" s="249"/>
      <c r="K62" s="249"/>
      <c r="L62" s="249"/>
      <c r="M62" s="249"/>
      <c r="N62" s="249"/>
      <c r="O62" s="249"/>
      <c r="P62" s="249"/>
      <c r="Q62" s="249"/>
      <c r="R62" s="250"/>
    </row>
    <row r="63" spans="1:18" x14ac:dyDescent="0.2">
      <c r="A63" s="172" t="s">
        <v>548</v>
      </c>
      <c r="B63" s="355" t="s">
        <v>535</v>
      </c>
      <c r="C63" s="248"/>
      <c r="D63" s="249"/>
      <c r="E63" s="249"/>
      <c r="F63" s="249"/>
      <c r="G63" s="249"/>
      <c r="H63" s="249"/>
      <c r="I63" s="249"/>
      <c r="J63" s="249"/>
      <c r="K63" s="249"/>
      <c r="L63" s="249"/>
      <c r="M63" s="249"/>
      <c r="N63" s="249"/>
      <c r="O63" s="249"/>
      <c r="P63" s="249"/>
      <c r="Q63" s="249"/>
      <c r="R63" s="250"/>
    </row>
    <row r="64" spans="1:18" x14ac:dyDescent="0.2">
      <c r="A64" s="172" t="s">
        <v>549</v>
      </c>
      <c r="B64" s="355" t="s">
        <v>536</v>
      </c>
      <c r="C64" s="248">
        <v>156</v>
      </c>
      <c r="D64" s="249">
        <v>156</v>
      </c>
      <c r="E64" s="249">
        <v>31</v>
      </c>
      <c r="F64" s="249">
        <v>23</v>
      </c>
      <c r="G64" s="249"/>
      <c r="H64" s="249"/>
      <c r="I64" s="249"/>
      <c r="J64" s="249"/>
      <c r="K64" s="249">
        <v>41</v>
      </c>
      <c r="L64" s="249">
        <v>41</v>
      </c>
      <c r="M64" s="249">
        <v>18</v>
      </c>
      <c r="N64" s="249">
        <v>18</v>
      </c>
      <c r="O64" s="249"/>
      <c r="P64" s="249"/>
      <c r="Q64" s="249"/>
      <c r="R64" s="250"/>
    </row>
    <row r="65" spans="1:18" x14ac:dyDescent="0.2">
      <c r="A65" s="172" t="s">
        <v>550</v>
      </c>
      <c r="B65" s="355" t="s">
        <v>537</v>
      </c>
      <c r="C65" s="248"/>
      <c r="D65" s="249"/>
      <c r="E65" s="249"/>
      <c r="F65" s="249"/>
      <c r="G65" s="249"/>
      <c r="H65" s="249"/>
      <c r="I65" s="249"/>
      <c r="J65" s="249"/>
      <c r="K65" s="249"/>
      <c r="L65" s="249"/>
      <c r="M65" s="249"/>
      <c r="N65" s="249"/>
      <c r="O65" s="249"/>
      <c r="P65" s="249"/>
      <c r="Q65" s="249"/>
      <c r="R65" s="250"/>
    </row>
    <row r="66" spans="1:18" x14ac:dyDescent="0.2">
      <c r="A66" s="172" t="s">
        <v>551</v>
      </c>
      <c r="B66" s="355" t="s">
        <v>538</v>
      </c>
      <c r="C66" s="248"/>
      <c r="D66" s="249"/>
      <c r="E66" s="249"/>
      <c r="F66" s="249"/>
      <c r="G66" s="249"/>
      <c r="H66" s="249"/>
      <c r="I66" s="249"/>
      <c r="J66" s="249"/>
      <c r="K66" s="249"/>
      <c r="L66" s="249"/>
      <c r="M66" s="249"/>
      <c r="N66" s="249"/>
      <c r="O66" s="249"/>
      <c r="P66" s="249"/>
      <c r="Q66" s="249"/>
      <c r="R66" s="250"/>
    </row>
    <row r="67" spans="1:18" x14ac:dyDescent="0.2">
      <c r="A67" s="172" t="s">
        <v>552</v>
      </c>
      <c r="B67" s="355" t="s">
        <v>539</v>
      </c>
      <c r="C67" s="248"/>
      <c r="D67" s="249"/>
      <c r="E67" s="249"/>
      <c r="F67" s="249"/>
      <c r="G67" s="249"/>
      <c r="H67" s="249"/>
      <c r="I67" s="249"/>
      <c r="J67" s="249"/>
      <c r="K67" s="249"/>
      <c r="L67" s="249"/>
      <c r="M67" s="249"/>
      <c r="N67" s="249"/>
      <c r="O67" s="249"/>
      <c r="P67" s="249"/>
      <c r="Q67" s="249"/>
      <c r="R67" s="250"/>
    </row>
    <row r="68" spans="1:18" x14ac:dyDescent="0.2">
      <c r="A68" s="172" t="s">
        <v>546</v>
      </c>
      <c r="B68" s="355" t="s">
        <v>540</v>
      </c>
      <c r="C68" s="248"/>
      <c r="D68" s="249"/>
      <c r="E68" s="249"/>
      <c r="F68" s="249"/>
      <c r="G68" s="249"/>
      <c r="H68" s="249"/>
      <c r="I68" s="249"/>
      <c r="J68" s="249"/>
      <c r="K68" s="249"/>
      <c r="L68" s="249"/>
      <c r="M68" s="249"/>
      <c r="N68" s="249"/>
      <c r="O68" s="249"/>
      <c r="P68" s="249"/>
      <c r="Q68" s="249"/>
      <c r="R68" s="250"/>
    </row>
    <row r="69" spans="1:18" x14ac:dyDescent="0.2">
      <c r="A69" s="172" t="s">
        <v>553</v>
      </c>
      <c r="B69" s="355" t="s">
        <v>541</v>
      </c>
      <c r="C69" s="248">
        <v>722</v>
      </c>
      <c r="D69" s="249">
        <v>810</v>
      </c>
      <c r="E69" s="249">
        <v>364</v>
      </c>
      <c r="F69" s="249">
        <v>323</v>
      </c>
      <c r="G69" s="249"/>
      <c r="H69" s="249"/>
      <c r="I69" s="249"/>
      <c r="J69" s="249"/>
      <c r="K69" s="249">
        <v>232</v>
      </c>
      <c r="L69" s="249">
        <v>252</v>
      </c>
      <c r="M69" s="249">
        <v>196</v>
      </c>
      <c r="N69" s="249">
        <v>179</v>
      </c>
      <c r="O69" s="249">
        <v>42</v>
      </c>
      <c r="P69" s="249">
        <v>42</v>
      </c>
      <c r="Q69" s="249">
        <v>29</v>
      </c>
      <c r="R69" s="250">
        <v>28</v>
      </c>
    </row>
    <row r="70" spans="1:18" x14ac:dyDescent="0.2">
      <c r="A70" s="172" t="s">
        <v>554</v>
      </c>
      <c r="B70" s="355" t="s">
        <v>542</v>
      </c>
      <c r="C70" s="248"/>
      <c r="D70" s="249"/>
      <c r="E70" s="249"/>
      <c r="F70" s="249"/>
      <c r="G70" s="249"/>
      <c r="H70" s="249"/>
      <c r="I70" s="249"/>
      <c r="J70" s="249"/>
      <c r="K70" s="249"/>
      <c r="L70" s="249"/>
      <c r="M70" s="249"/>
      <c r="N70" s="249"/>
      <c r="O70" s="249"/>
      <c r="P70" s="249"/>
      <c r="Q70" s="249"/>
      <c r="R70" s="250"/>
    </row>
    <row r="71" spans="1:18" x14ac:dyDescent="0.2">
      <c r="A71" s="172" t="s">
        <v>555</v>
      </c>
      <c r="B71" s="355" t="s">
        <v>543</v>
      </c>
      <c r="C71" s="251"/>
      <c r="D71" s="252"/>
      <c r="E71" s="252"/>
      <c r="F71" s="252"/>
      <c r="G71" s="252"/>
      <c r="H71" s="252"/>
      <c r="I71" s="252"/>
      <c r="J71" s="252"/>
      <c r="K71" s="252"/>
      <c r="L71" s="252"/>
      <c r="M71" s="252"/>
      <c r="N71" s="252"/>
      <c r="O71" s="252"/>
      <c r="P71" s="252"/>
      <c r="Q71" s="252"/>
      <c r="R71" s="253"/>
    </row>
    <row r="72" spans="1:18" x14ac:dyDescent="0.2">
      <c r="A72" s="172" t="s">
        <v>545</v>
      </c>
      <c r="B72" s="355" t="s">
        <v>544</v>
      </c>
      <c r="C72" s="251"/>
      <c r="D72" s="252"/>
      <c r="E72" s="252"/>
      <c r="F72" s="252"/>
      <c r="G72" s="252"/>
      <c r="H72" s="252"/>
      <c r="I72" s="252"/>
      <c r="J72" s="252"/>
      <c r="K72" s="252"/>
      <c r="L72" s="252"/>
      <c r="M72" s="252"/>
      <c r="N72" s="252"/>
      <c r="O72" s="252"/>
      <c r="P72" s="252"/>
      <c r="Q72" s="252"/>
      <c r="R72" s="253"/>
    </row>
    <row r="73" spans="1:18" x14ac:dyDescent="0.2">
      <c r="A73" s="356" t="s">
        <v>93</v>
      </c>
      <c r="B73" s="357" t="s">
        <v>94</v>
      </c>
      <c r="C73" s="372">
        <v>826</v>
      </c>
      <c r="D73" s="373">
        <v>966</v>
      </c>
      <c r="E73" s="373">
        <v>395</v>
      </c>
      <c r="F73" s="373">
        <v>346</v>
      </c>
      <c r="G73" s="373"/>
      <c r="H73" s="373"/>
      <c r="I73" s="373"/>
      <c r="J73" s="373"/>
      <c r="K73" s="373">
        <v>269</v>
      </c>
      <c r="L73" s="373">
        <v>293</v>
      </c>
      <c r="M73" s="373">
        <v>214</v>
      </c>
      <c r="N73" s="373">
        <v>197</v>
      </c>
      <c r="O73" s="373">
        <v>42</v>
      </c>
      <c r="P73" s="373">
        <v>42</v>
      </c>
      <c r="Q73" s="373">
        <v>29</v>
      </c>
      <c r="R73" s="374">
        <v>28</v>
      </c>
    </row>
    <row r="74" spans="1:18" s="6" customFormat="1" x14ac:dyDescent="0.2">
      <c r="A74" s="175" t="s">
        <v>657</v>
      </c>
      <c r="B74" s="358"/>
      <c r="C74" s="476"/>
      <c r="D74" s="477"/>
      <c r="E74" s="477"/>
      <c r="F74" s="477"/>
      <c r="G74" s="477"/>
      <c r="H74" s="477"/>
      <c r="I74" s="477"/>
      <c r="J74" s="477"/>
      <c r="K74" s="477"/>
      <c r="L74" s="477"/>
      <c r="M74" s="477"/>
      <c r="N74" s="477"/>
      <c r="O74" s="477"/>
      <c r="P74" s="477"/>
      <c r="Q74" s="477"/>
      <c r="R74" s="478"/>
    </row>
    <row r="75" spans="1:18" s="2" customFormat="1" x14ac:dyDescent="0.2">
      <c r="A75" s="353" t="s">
        <v>533</v>
      </c>
      <c r="B75" s="354" t="s">
        <v>532</v>
      </c>
      <c r="C75" s="369"/>
      <c r="D75" s="370"/>
      <c r="E75" s="370"/>
      <c r="F75" s="370"/>
      <c r="G75" s="370"/>
      <c r="H75" s="370"/>
      <c r="I75" s="370"/>
      <c r="J75" s="370"/>
      <c r="K75" s="370"/>
      <c r="L75" s="370"/>
      <c r="M75" s="370"/>
      <c r="N75" s="370"/>
      <c r="O75" s="370"/>
      <c r="P75" s="370"/>
      <c r="Q75" s="370"/>
      <c r="R75" s="371"/>
    </row>
    <row r="76" spans="1:18" x14ac:dyDescent="0.2">
      <c r="A76" s="172" t="s">
        <v>547</v>
      </c>
      <c r="B76" s="355" t="s">
        <v>534</v>
      </c>
      <c r="C76" s="248"/>
      <c r="D76" s="249"/>
      <c r="E76" s="249"/>
      <c r="F76" s="249"/>
      <c r="G76" s="249"/>
      <c r="H76" s="249"/>
      <c r="I76" s="249"/>
      <c r="J76" s="249"/>
      <c r="K76" s="249"/>
      <c r="L76" s="249"/>
      <c r="M76" s="249"/>
      <c r="N76" s="249"/>
      <c r="O76" s="249"/>
      <c r="P76" s="249"/>
      <c r="Q76" s="249"/>
      <c r="R76" s="250"/>
    </row>
    <row r="77" spans="1:18" x14ac:dyDescent="0.2">
      <c r="A77" s="172" t="s">
        <v>548</v>
      </c>
      <c r="B77" s="355" t="s">
        <v>535</v>
      </c>
      <c r="C77" s="248"/>
      <c r="D77" s="249"/>
      <c r="E77" s="249"/>
      <c r="F77" s="249"/>
      <c r="G77" s="249"/>
      <c r="H77" s="249"/>
      <c r="I77" s="249"/>
      <c r="J77" s="249"/>
      <c r="K77" s="249"/>
      <c r="L77" s="249"/>
      <c r="M77" s="249"/>
      <c r="N77" s="249"/>
      <c r="O77" s="249"/>
      <c r="P77" s="249"/>
      <c r="Q77" s="249"/>
      <c r="R77" s="250"/>
    </row>
    <row r="78" spans="1:18" x14ac:dyDescent="0.2">
      <c r="A78" s="172" t="s">
        <v>549</v>
      </c>
      <c r="B78" s="355" t="s">
        <v>536</v>
      </c>
      <c r="C78" s="248"/>
      <c r="D78" s="249"/>
      <c r="E78" s="249"/>
      <c r="F78" s="249"/>
      <c r="G78" s="249"/>
      <c r="H78" s="249"/>
      <c r="I78" s="249"/>
      <c r="J78" s="249"/>
      <c r="K78" s="249"/>
      <c r="L78" s="249"/>
      <c r="M78" s="249"/>
      <c r="N78" s="249"/>
      <c r="O78" s="249"/>
      <c r="P78" s="249"/>
      <c r="Q78" s="249"/>
      <c r="R78" s="250"/>
    </row>
    <row r="79" spans="1:18" x14ac:dyDescent="0.2">
      <c r="A79" s="172" t="s">
        <v>550</v>
      </c>
      <c r="B79" s="355" t="s">
        <v>537</v>
      </c>
      <c r="C79" s="248"/>
      <c r="D79" s="249"/>
      <c r="E79" s="249"/>
      <c r="F79" s="249"/>
      <c r="G79" s="249"/>
      <c r="H79" s="249"/>
      <c r="I79" s="249"/>
      <c r="J79" s="249"/>
      <c r="K79" s="249"/>
      <c r="L79" s="249"/>
      <c r="M79" s="249"/>
      <c r="N79" s="249"/>
      <c r="O79" s="249"/>
      <c r="P79" s="249"/>
      <c r="Q79" s="249"/>
      <c r="R79" s="250"/>
    </row>
    <row r="80" spans="1:18" x14ac:dyDescent="0.2">
      <c r="A80" s="172" t="s">
        <v>551</v>
      </c>
      <c r="B80" s="355" t="s">
        <v>538</v>
      </c>
      <c r="C80" s="248"/>
      <c r="D80" s="249"/>
      <c r="E80" s="249"/>
      <c r="F80" s="249"/>
      <c r="G80" s="249"/>
      <c r="H80" s="249"/>
      <c r="I80" s="249"/>
      <c r="J80" s="249"/>
      <c r="K80" s="249"/>
      <c r="L80" s="249"/>
      <c r="M80" s="249"/>
      <c r="N80" s="249"/>
      <c r="O80" s="249"/>
      <c r="P80" s="249"/>
      <c r="Q80" s="249"/>
      <c r="R80" s="250"/>
    </row>
    <row r="81" spans="1:18" x14ac:dyDescent="0.2">
      <c r="A81" s="172" t="s">
        <v>552</v>
      </c>
      <c r="B81" s="355" t="s">
        <v>539</v>
      </c>
      <c r="C81" s="248"/>
      <c r="D81" s="249"/>
      <c r="E81" s="249"/>
      <c r="F81" s="249"/>
      <c r="G81" s="249"/>
      <c r="H81" s="249"/>
      <c r="I81" s="249"/>
      <c r="J81" s="249"/>
      <c r="K81" s="249"/>
      <c r="L81" s="249"/>
      <c r="M81" s="249"/>
      <c r="N81" s="249"/>
      <c r="O81" s="249"/>
      <c r="P81" s="249"/>
      <c r="Q81" s="249"/>
      <c r="R81" s="250"/>
    </row>
    <row r="82" spans="1:18" x14ac:dyDescent="0.2">
      <c r="A82" s="172" t="s">
        <v>546</v>
      </c>
      <c r="B82" s="355" t="s">
        <v>540</v>
      </c>
      <c r="C82" s="248"/>
      <c r="D82" s="249"/>
      <c r="E82" s="249"/>
      <c r="F82" s="249"/>
      <c r="G82" s="249"/>
      <c r="H82" s="249"/>
      <c r="I82" s="249"/>
      <c r="J82" s="249"/>
      <c r="K82" s="249"/>
      <c r="L82" s="249"/>
      <c r="M82" s="249"/>
      <c r="N82" s="249"/>
      <c r="O82" s="249"/>
      <c r="P82" s="249"/>
      <c r="Q82" s="249"/>
      <c r="R82" s="250"/>
    </row>
    <row r="83" spans="1:18" x14ac:dyDescent="0.2">
      <c r="A83" s="172" t="s">
        <v>553</v>
      </c>
      <c r="B83" s="355" t="s">
        <v>541</v>
      </c>
      <c r="C83" s="248"/>
      <c r="D83" s="249"/>
      <c r="E83" s="249"/>
      <c r="F83" s="249"/>
      <c r="G83" s="249"/>
      <c r="H83" s="249"/>
      <c r="I83" s="249"/>
      <c r="J83" s="249"/>
      <c r="K83" s="249"/>
      <c r="L83" s="249"/>
      <c r="M83" s="249"/>
      <c r="N83" s="249"/>
      <c r="O83" s="249">
        <v>3</v>
      </c>
      <c r="P83" s="249">
        <v>3</v>
      </c>
      <c r="Q83" s="249">
        <v>3</v>
      </c>
      <c r="R83" s="250">
        <v>3</v>
      </c>
    </row>
    <row r="84" spans="1:18" x14ac:dyDescent="0.2">
      <c r="A84" s="172" t="s">
        <v>554</v>
      </c>
      <c r="B84" s="355" t="s">
        <v>542</v>
      </c>
      <c r="C84" s="248"/>
      <c r="D84" s="249"/>
      <c r="E84" s="249"/>
      <c r="F84" s="249"/>
      <c r="G84" s="249"/>
      <c r="H84" s="249"/>
      <c r="I84" s="249"/>
      <c r="J84" s="249"/>
      <c r="K84" s="249"/>
      <c r="L84" s="249"/>
      <c r="M84" s="249"/>
      <c r="N84" s="249"/>
      <c r="O84" s="249"/>
      <c r="P84" s="249"/>
      <c r="Q84" s="249"/>
      <c r="R84" s="250"/>
    </row>
    <row r="85" spans="1:18" x14ac:dyDescent="0.2">
      <c r="A85" s="172" t="s">
        <v>555</v>
      </c>
      <c r="B85" s="355" t="s">
        <v>543</v>
      </c>
      <c r="C85" s="248">
        <v>573</v>
      </c>
      <c r="D85" s="249">
        <v>614</v>
      </c>
      <c r="E85" s="249">
        <v>396</v>
      </c>
      <c r="F85" s="249">
        <v>305</v>
      </c>
      <c r="G85" s="249"/>
      <c r="H85" s="249"/>
      <c r="I85" s="249"/>
      <c r="J85" s="249"/>
      <c r="K85" s="249">
        <v>232</v>
      </c>
      <c r="L85" s="249">
        <v>263</v>
      </c>
      <c r="M85" s="249">
        <v>150</v>
      </c>
      <c r="N85" s="249">
        <v>135</v>
      </c>
      <c r="O85" s="249">
        <v>27</v>
      </c>
      <c r="P85" s="249">
        <v>27</v>
      </c>
      <c r="Q85" s="249">
        <v>27</v>
      </c>
      <c r="R85" s="250">
        <v>27</v>
      </c>
    </row>
    <row r="86" spans="1:18" x14ac:dyDescent="0.2">
      <c r="A86" s="172" t="s">
        <v>545</v>
      </c>
      <c r="B86" s="355" t="s">
        <v>544</v>
      </c>
      <c r="C86" s="251"/>
      <c r="D86" s="252"/>
      <c r="E86" s="252"/>
      <c r="F86" s="252"/>
      <c r="G86" s="252"/>
      <c r="H86" s="252"/>
      <c r="I86" s="252"/>
      <c r="J86" s="252"/>
      <c r="K86" s="252"/>
      <c r="L86" s="252"/>
      <c r="M86" s="252"/>
      <c r="N86" s="252"/>
      <c r="O86" s="252"/>
      <c r="P86" s="252"/>
      <c r="Q86" s="252"/>
      <c r="R86" s="253"/>
    </row>
    <row r="87" spans="1:18" x14ac:dyDescent="0.2">
      <c r="A87" s="356" t="s">
        <v>93</v>
      </c>
      <c r="B87" s="357" t="s">
        <v>94</v>
      </c>
      <c r="C87" s="372">
        <v>573</v>
      </c>
      <c r="D87" s="373">
        <v>614</v>
      </c>
      <c r="E87" s="373">
        <v>396</v>
      </c>
      <c r="F87" s="373">
        <v>305</v>
      </c>
      <c r="G87" s="373"/>
      <c r="H87" s="373"/>
      <c r="I87" s="373"/>
      <c r="J87" s="373"/>
      <c r="K87" s="373">
        <v>232</v>
      </c>
      <c r="L87" s="373">
        <v>263</v>
      </c>
      <c r="M87" s="373">
        <v>150</v>
      </c>
      <c r="N87" s="373">
        <v>135</v>
      </c>
      <c r="O87" s="373">
        <v>30</v>
      </c>
      <c r="P87" s="373">
        <v>30</v>
      </c>
      <c r="Q87" s="373">
        <v>30</v>
      </c>
      <c r="R87" s="374">
        <v>30</v>
      </c>
    </row>
    <row r="88" spans="1:18" s="6" customFormat="1" x14ac:dyDescent="0.2">
      <c r="A88" s="175" t="s">
        <v>658</v>
      </c>
      <c r="B88" s="358"/>
      <c r="C88" s="476"/>
      <c r="D88" s="477"/>
      <c r="E88" s="477"/>
      <c r="F88" s="477"/>
      <c r="G88" s="477"/>
      <c r="H88" s="477"/>
      <c r="I88" s="477"/>
      <c r="J88" s="477"/>
      <c r="K88" s="477"/>
      <c r="L88" s="477"/>
      <c r="M88" s="477"/>
      <c r="N88" s="477"/>
      <c r="O88" s="477"/>
      <c r="P88" s="477"/>
      <c r="Q88" s="477"/>
      <c r="R88" s="478"/>
    </row>
    <row r="89" spans="1:18" s="2" customFormat="1" x14ac:dyDescent="0.2">
      <c r="A89" s="353" t="s">
        <v>533</v>
      </c>
      <c r="B89" s="354" t="s">
        <v>532</v>
      </c>
      <c r="C89" s="369"/>
      <c r="D89" s="370"/>
      <c r="E89" s="370"/>
      <c r="F89" s="370"/>
      <c r="G89" s="370"/>
      <c r="H89" s="370"/>
      <c r="I89" s="370"/>
      <c r="J89" s="370"/>
      <c r="K89" s="370"/>
      <c r="L89" s="370"/>
      <c r="M89" s="370"/>
      <c r="N89" s="370"/>
      <c r="O89" s="370"/>
      <c r="P89" s="370"/>
      <c r="Q89" s="370"/>
      <c r="R89" s="371"/>
    </row>
    <row r="90" spans="1:18" x14ac:dyDescent="0.2">
      <c r="A90" s="172" t="s">
        <v>547</v>
      </c>
      <c r="B90" s="355" t="s">
        <v>534</v>
      </c>
      <c r="C90" s="248"/>
      <c r="D90" s="249"/>
      <c r="E90" s="249"/>
      <c r="F90" s="249"/>
      <c r="G90" s="249"/>
      <c r="H90" s="249"/>
      <c r="I90" s="249"/>
      <c r="J90" s="249"/>
      <c r="K90" s="249"/>
      <c r="L90" s="249"/>
      <c r="M90" s="249"/>
      <c r="N90" s="249"/>
      <c r="O90" s="249"/>
      <c r="P90" s="249"/>
      <c r="Q90" s="249"/>
      <c r="R90" s="250"/>
    </row>
    <row r="91" spans="1:18" x14ac:dyDescent="0.2">
      <c r="A91" s="172" t="s">
        <v>548</v>
      </c>
      <c r="B91" s="355" t="s">
        <v>535</v>
      </c>
      <c r="C91" s="248"/>
      <c r="D91" s="249"/>
      <c r="E91" s="249"/>
      <c r="F91" s="249"/>
      <c r="G91" s="249"/>
      <c r="H91" s="249"/>
      <c r="I91" s="249"/>
      <c r="J91" s="249"/>
      <c r="K91" s="249"/>
      <c r="L91" s="249"/>
      <c r="M91" s="249"/>
      <c r="N91" s="249"/>
      <c r="O91" s="249"/>
      <c r="P91" s="249"/>
      <c r="Q91" s="249"/>
      <c r="R91" s="250"/>
    </row>
    <row r="92" spans="1:18" x14ac:dyDescent="0.2">
      <c r="A92" s="172" t="s">
        <v>549</v>
      </c>
      <c r="B92" s="355" t="s">
        <v>536</v>
      </c>
      <c r="C92" s="248"/>
      <c r="D92" s="249"/>
      <c r="E92" s="249"/>
      <c r="F92" s="249"/>
      <c r="G92" s="249"/>
      <c r="H92" s="249"/>
      <c r="I92" s="249"/>
      <c r="J92" s="249"/>
      <c r="K92" s="249"/>
      <c r="L92" s="249"/>
      <c r="M92" s="249"/>
      <c r="N92" s="249"/>
      <c r="O92" s="249"/>
      <c r="P92" s="249"/>
      <c r="Q92" s="249"/>
      <c r="R92" s="250"/>
    </row>
    <row r="93" spans="1:18" x14ac:dyDescent="0.2">
      <c r="A93" s="172" t="s">
        <v>550</v>
      </c>
      <c r="B93" s="355" t="s">
        <v>537</v>
      </c>
      <c r="C93" s="248"/>
      <c r="D93" s="249"/>
      <c r="E93" s="249"/>
      <c r="F93" s="249"/>
      <c r="G93" s="249"/>
      <c r="H93" s="249"/>
      <c r="I93" s="249"/>
      <c r="J93" s="249"/>
      <c r="K93" s="249"/>
      <c r="L93" s="249"/>
      <c r="M93" s="249"/>
      <c r="N93" s="249"/>
      <c r="O93" s="249"/>
      <c r="P93" s="249"/>
      <c r="Q93" s="249"/>
      <c r="R93" s="250"/>
    </row>
    <row r="94" spans="1:18" x14ac:dyDescent="0.2">
      <c r="A94" s="172" t="s">
        <v>551</v>
      </c>
      <c r="B94" s="355" t="s">
        <v>538</v>
      </c>
      <c r="C94" s="248"/>
      <c r="D94" s="249"/>
      <c r="E94" s="249"/>
      <c r="F94" s="249"/>
      <c r="G94" s="249"/>
      <c r="H94" s="249"/>
      <c r="I94" s="249"/>
      <c r="J94" s="249"/>
      <c r="K94" s="249"/>
      <c r="L94" s="249"/>
      <c r="M94" s="249"/>
      <c r="N94" s="249"/>
      <c r="O94" s="249"/>
      <c r="P94" s="249"/>
      <c r="Q94" s="249"/>
      <c r="R94" s="250"/>
    </row>
    <row r="95" spans="1:18" x14ac:dyDescent="0.2">
      <c r="A95" s="172" t="s">
        <v>552</v>
      </c>
      <c r="B95" s="355" t="s">
        <v>539</v>
      </c>
      <c r="C95" s="248"/>
      <c r="D95" s="249"/>
      <c r="E95" s="249"/>
      <c r="F95" s="249"/>
      <c r="G95" s="249"/>
      <c r="H95" s="249"/>
      <c r="I95" s="249"/>
      <c r="J95" s="249"/>
      <c r="K95" s="249"/>
      <c r="L95" s="249"/>
      <c r="M95" s="249"/>
      <c r="N95" s="249"/>
      <c r="O95" s="249"/>
      <c r="P95" s="249"/>
      <c r="Q95" s="249"/>
      <c r="R95" s="250"/>
    </row>
    <row r="96" spans="1:18" x14ac:dyDescent="0.2">
      <c r="A96" s="172" t="s">
        <v>546</v>
      </c>
      <c r="B96" s="355" t="s">
        <v>540</v>
      </c>
      <c r="C96" s="248">
        <v>39</v>
      </c>
      <c r="D96" s="249">
        <v>39</v>
      </c>
      <c r="E96" s="249">
        <v>20</v>
      </c>
      <c r="F96" s="249">
        <v>18</v>
      </c>
      <c r="G96" s="249"/>
      <c r="H96" s="249"/>
      <c r="I96" s="249"/>
      <c r="J96" s="249"/>
      <c r="K96" s="249">
        <v>19</v>
      </c>
      <c r="L96" s="249">
        <v>20</v>
      </c>
      <c r="M96" s="249">
        <v>16</v>
      </c>
      <c r="N96" s="249">
        <v>11</v>
      </c>
      <c r="O96" s="249">
        <v>11</v>
      </c>
      <c r="P96" s="249">
        <v>11</v>
      </c>
      <c r="Q96" s="249">
        <v>11</v>
      </c>
      <c r="R96" s="250">
        <v>10</v>
      </c>
    </row>
    <row r="97" spans="1:18" x14ac:dyDescent="0.2">
      <c r="A97" s="172" t="s">
        <v>553</v>
      </c>
      <c r="B97" s="355" t="s">
        <v>541</v>
      </c>
      <c r="C97" s="248"/>
      <c r="D97" s="249"/>
      <c r="E97" s="249"/>
      <c r="F97" s="249"/>
      <c r="G97" s="249"/>
      <c r="H97" s="249"/>
      <c r="I97" s="249"/>
      <c r="J97" s="249"/>
      <c r="K97" s="249"/>
      <c r="L97" s="249"/>
      <c r="M97" s="249"/>
      <c r="N97" s="249"/>
      <c r="O97" s="249"/>
      <c r="P97" s="249"/>
      <c r="Q97" s="249"/>
      <c r="R97" s="250"/>
    </row>
    <row r="98" spans="1:18" x14ac:dyDescent="0.2">
      <c r="A98" s="172" t="s">
        <v>554</v>
      </c>
      <c r="B98" s="355" t="s">
        <v>542</v>
      </c>
      <c r="C98" s="248"/>
      <c r="D98" s="249"/>
      <c r="E98" s="249"/>
      <c r="F98" s="249"/>
      <c r="G98" s="249"/>
      <c r="H98" s="249"/>
      <c r="I98" s="249"/>
      <c r="J98" s="249"/>
      <c r="K98" s="249"/>
      <c r="L98" s="249"/>
      <c r="M98" s="249"/>
      <c r="N98" s="249"/>
      <c r="O98" s="249"/>
      <c r="P98" s="249"/>
      <c r="Q98" s="249"/>
      <c r="R98" s="250"/>
    </row>
    <row r="99" spans="1:18" x14ac:dyDescent="0.2">
      <c r="A99" s="172" t="s">
        <v>555</v>
      </c>
      <c r="B99" s="355" t="s">
        <v>543</v>
      </c>
      <c r="C99" s="251">
        <v>1082</v>
      </c>
      <c r="D99" s="252">
        <v>1213</v>
      </c>
      <c r="E99" s="252">
        <v>570</v>
      </c>
      <c r="F99" s="252">
        <v>477</v>
      </c>
      <c r="G99" s="252"/>
      <c r="H99" s="252"/>
      <c r="I99" s="252"/>
      <c r="J99" s="252"/>
      <c r="K99" s="252">
        <v>232</v>
      </c>
      <c r="L99" s="252">
        <v>263</v>
      </c>
      <c r="M99" s="252">
        <v>187</v>
      </c>
      <c r="N99" s="252">
        <v>150</v>
      </c>
      <c r="O99" s="252">
        <v>21</v>
      </c>
      <c r="P99" s="252">
        <v>21</v>
      </c>
      <c r="Q99" s="252">
        <v>18</v>
      </c>
      <c r="R99" s="253">
        <v>18</v>
      </c>
    </row>
    <row r="100" spans="1:18" x14ac:dyDescent="0.2">
      <c r="A100" s="172" t="s">
        <v>545</v>
      </c>
      <c r="B100" s="355" t="s">
        <v>544</v>
      </c>
      <c r="C100" s="251">
        <v>189</v>
      </c>
      <c r="D100" s="252">
        <v>189</v>
      </c>
      <c r="E100" s="252">
        <v>128</v>
      </c>
      <c r="F100" s="252">
        <v>118</v>
      </c>
      <c r="G100" s="252"/>
      <c r="H100" s="252"/>
      <c r="I100" s="252"/>
      <c r="J100" s="252"/>
      <c r="K100" s="252">
        <v>285</v>
      </c>
      <c r="L100" s="252">
        <v>295</v>
      </c>
      <c r="M100" s="252">
        <v>126</v>
      </c>
      <c r="N100" s="252">
        <v>112</v>
      </c>
      <c r="O100" s="252">
        <v>19</v>
      </c>
      <c r="P100" s="252">
        <v>19</v>
      </c>
      <c r="Q100" s="252">
        <v>15</v>
      </c>
      <c r="R100" s="253">
        <v>14</v>
      </c>
    </row>
    <row r="101" spans="1:18" x14ac:dyDescent="0.2">
      <c r="A101" s="356" t="s">
        <v>93</v>
      </c>
      <c r="B101" s="357" t="s">
        <v>94</v>
      </c>
      <c r="C101" s="372">
        <v>1268</v>
      </c>
      <c r="D101" s="373">
        <v>1441</v>
      </c>
      <c r="E101" s="373">
        <v>718</v>
      </c>
      <c r="F101" s="373">
        <v>613</v>
      </c>
      <c r="G101" s="373"/>
      <c r="H101" s="373"/>
      <c r="I101" s="373"/>
      <c r="J101" s="373"/>
      <c r="K101" s="373">
        <v>513</v>
      </c>
      <c r="L101" s="373">
        <v>578</v>
      </c>
      <c r="M101" s="373">
        <v>329</v>
      </c>
      <c r="N101" s="373">
        <v>273</v>
      </c>
      <c r="O101" s="373">
        <v>51</v>
      </c>
      <c r="P101" s="373">
        <v>51</v>
      </c>
      <c r="Q101" s="373">
        <v>44</v>
      </c>
      <c r="R101" s="374">
        <v>42</v>
      </c>
    </row>
    <row r="102" spans="1:18" s="6" customFormat="1" x14ac:dyDescent="0.2">
      <c r="A102" s="175" t="s">
        <v>659</v>
      </c>
      <c r="B102" s="358"/>
      <c r="C102" s="476"/>
      <c r="D102" s="477"/>
      <c r="E102" s="477"/>
      <c r="F102" s="477"/>
      <c r="G102" s="477"/>
      <c r="H102" s="477"/>
      <c r="I102" s="477"/>
      <c r="J102" s="477"/>
      <c r="K102" s="477"/>
      <c r="L102" s="477"/>
      <c r="M102" s="477"/>
      <c r="N102" s="477"/>
      <c r="O102" s="477"/>
      <c r="P102" s="477"/>
      <c r="Q102" s="477"/>
      <c r="R102" s="478"/>
    </row>
    <row r="103" spans="1:18" s="2" customFormat="1" x14ac:dyDescent="0.2">
      <c r="A103" s="353" t="s">
        <v>533</v>
      </c>
      <c r="B103" s="354" t="s">
        <v>532</v>
      </c>
      <c r="C103" s="369"/>
      <c r="D103" s="370"/>
      <c r="E103" s="370"/>
      <c r="F103" s="370"/>
      <c r="G103" s="370"/>
      <c r="H103" s="370"/>
      <c r="I103" s="370"/>
      <c r="J103" s="370"/>
      <c r="K103" s="370"/>
      <c r="L103" s="370"/>
      <c r="M103" s="370"/>
      <c r="N103" s="370"/>
      <c r="O103" s="370"/>
      <c r="P103" s="370"/>
      <c r="Q103" s="370"/>
      <c r="R103" s="371"/>
    </row>
    <row r="104" spans="1:18" x14ac:dyDescent="0.2">
      <c r="A104" s="172" t="s">
        <v>547</v>
      </c>
      <c r="B104" s="355" t="s">
        <v>534</v>
      </c>
      <c r="C104" s="248"/>
      <c r="D104" s="249"/>
      <c r="E104" s="249"/>
      <c r="F104" s="249"/>
      <c r="G104" s="249"/>
      <c r="H104" s="249"/>
      <c r="I104" s="249"/>
      <c r="J104" s="249"/>
      <c r="K104" s="249"/>
      <c r="L104" s="249"/>
      <c r="M104" s="249"/>
      <c r="N104" s="249"/>
      <c r="O104" s="249"/>
      <c r="P104" s="249"/>
      <c r="Q104" s="249"/>
      <c r="R104" s="250"/>
    </row>
    <row r="105" spans="1:18" x14ac:dyDescent="0.2">
      <c r="A105" s="172" t="s">
        <v>548</v>
      </c>
      <c r="B105" s="355" t="s">
        <v>535</v>
      </c>
      <c r="C105" s="248"/>
      <c r="D105" s="249"/>
      <c r="E105" s="249"/>
      <c r="F105" s="249"/>
      <c r="G105" s="249"/>
      <c r="H105" s="249"/>
      <c r="I105" s="249"/>
      <c r="J105" s="249"/>
      <c r="K105" s="249"/>
      <c r="L105" s="249"/>
      <c r="M105" s="249"/>
      <c r="N105" s="249"/>
      <c r="O105" s="249"/>
      <c r="P105" s="249"/>
      <c r="Q105" s="249"/>
      <c r="R105" s="250"/>
    </row>
    <row r="106" spans="1:18" x14ac:dyDescent="0.2">
      <c r="A106" s="172" t="s">
        <v>549</v>
      </c>
      <c r="B106" s="355" t="s">
        <v>536</v>
      </c>
      <c r="C106" s="248"/>
      <c r="D106" s="249"/>
      <c r="E106" s="249"/>
      <c r="F106" s="249"/>
      <c r="G106" s="249"/>
      <c r="H106" s="249"/>
      <c r="I106" s="249"/>
      <c r="J106" s="249"/>
      <c r="K106" s="249"/>
      <c r="L106" s="249"/>
      <c r="M106" s="249"/>
      <c r="N106" s="249"/>
      <c r="O106" s="249"/>
      <c r="P106" s="249"/>
      <c r="Q106" s="249"/>
      <c r="R106" s="250"/>
    </row>
    <row r="107" spans="1:18" x14ac:dyDescent="0.2">
      <c r="A107" s="172" t="s">
        <v>550</v>
      </c>
      <c r="B107" s="355" t="s">
        <v>537</v>
      </c>
      <c r="C107" s="248"/>
      <c r="D107" s="249"/>
      <c r="E107" s="249"/>
      <c r="F107" s="249"/>
      <c r="G107" s="249"/>
      <c r="H107" s="249"/>
      <c r="I107" s="249"/>
      <c r="J107" s="249"/>
      <c r="K107" s="249"/>
      <c r="L107" s="249"/>
      <c r="M107" s="249"/>
      <c r="N107" s="249"/>
      <c r="O107" s="249"/>
      <c r="P107" s="249"/>
      <c r="Q107" s="249"/>
      <c r="R107" s="250"/>
    </row>
    <row r="108" spans="1:18" x14ac:dyDescent="0.2">
      <c r="A108" s="172" t="s">
        <v>551</v>
      </c>
      <c r="B108" s="355" t="s">
        <v>538</v>
      </c>
      <c r="C108" s="248"/>
      <c r="D108" s="249"/>
      <c r="E108" s="249"/>
      <c r="F108" s="249"/>
      <c r="G108" s="249"/>
      <c r="H108" s="249"/>
      <c r="I108" s="249"/>
      <c r="J108" s="249"/>
      <c r="K108" s="249"/>
      <c r="L108" s="249"/>
      <c r="M108" s="249"/>
      <c r="N108" s="249"/>
      <c r="O108" s="249"/>
      <c r="P108" s="249"/>
      <c r="Q108" s="249"/>
      <c r="R108" s="250"/>
    </row>
    <row r="109" spans="1:18" x14ac:dyDescent="0.2">
      <c r="A109" s="172" t="s">
        <v>552</v>
      </c>
      <c r="B109" s="355" t="s">
        <v>539</v>
      </c>
      <c r="C109" s="248"/>
      <c r="D109" s="249"/>
      <c r="E109" s="249"/>
      <c r="F109" s="249"/>
      <c r="G109" s="249"/>
      <c r="H109" s="249"/>
      <c r="I109" s="249"/>
      <c r="J109" s="249"/>
      <c r="K109" s="249"/>
      <c r="L109" s="249"/>
      <c r="M109" s="249"/>
      <c r="N109" s="249"/>
      <c r="O109" s="249"/>
      <c r="P109" s="249"/>
      <c r="Q109" s="249"/>
      <c r="R109" s="250"/>
    </row>
    <row r="110" spans="1:18" x14ac:dyDescent="0.2">
      <c r="A110" s="172" t="s">
        <v>546</v>
      </c>
      <c r="B110" s="355" t="s">
        <v>540</v>
      </c>
      <c r="C110" s="248">
        <v>2837</v>
      </c>
      <c r="D110" s="249">
        <v>3082</v>
      </c>
      <c r="E110" s="249">
        <v>1029</v>
      </c>
      <c r="F110" s="249">
        <v>939</v>
      </c>
      <c r="G110" s="249"/>
      <c r="H110" s="249"/>
      <c r="I110" s="249"/>
      <c r="J110" s="249"/>
      <c r="K110" s="249">
        <v>442</v>
      </c>
      <c r="L110" s="249">
        <v>450</v>
      </c>
      <c r="M110" s="249">
        <v>271</v>
      </c>
      <c r="N110" s="249">
        <v>249</v>
      </c>
      <c r="O110" s="249">
        <v>16</v>
      </c>
      <c r="P110" s="249">
        <v>16</v>
      </c>
      <c r="Q110" s="249">
        <v>12</v>
      </c>
      <c r="R110" s="250">
        <v>12</v>
      </c>
    </row>
    <row r="111" spans="1:18" x14ac:dyDescent="0.2">
      <c r="A111" s="172" t="s">
        <v>553</v>
      </c>
      <c r="B111" s="355" t="s">
        <v>541</v>
      </c>
      <c r="C111" s="248"/>
      <c r="D111" s="249"/>
      <c r="E111" s="249"/>
      <c r="F111" s="249"/>
      <c r="G111" s="249"/>
      <c r="H111" s="249"/>
      <c r="I111" s="249"/>
      <c r="J111" s="249"/>
      <c r="K111" s="249"/>
      <c r="L111" s="249"/>
      <c r="M111" s="249"/>
      <c r="N111" s="249"/>
      <c r="O111" s="249"/>
      <c r="P111" s="249"/>
      <c r="Q111" s="249"/>
      <c r="R111" s="250"/>
    </row>
    <row r="112" spans="1:18" x14ac:dyDescent="0.2">
      <c r="A112" s="172" t="s">
        <v>554</v>
      </c>
      <c r="B112" s="355" t="s">
        <v>542</v>
      </c>
      <c r="C112" s="248"/>
      <c r="D112" s="249"/>
      <c r="E112" s="249"/>
      <c r="F112" s="249"/>
      <c r="G112" s="249"/>
      <c r="H112" s="249"/>
      <c r="I112" s="249"/>
      <c r="J112" s="249"/>
      <c r="K112" s="249"/>
      <c r="L112" s="249"/>
      <c r="M112" s="249"/>
      <c r="N112" s="249"/>
      <c r="O112" s="249"/>
      <c r="P112" s="249"/>
      <c r="Q112" s="249"/>
      <c r="R112" s="250"/>
    </row>
    <row r="113" spans="1:18" x14ac:dyDescent="0.2">
      <c r="A113" s="172" t="s">
        <v>555</v>
      </c>
      <c r="B113" s="355" t="s">
        <v>543</v>
      </c>
      <c r="C113" s="251"/>
      <c r="D113" s="252"/>
      <c r="E113" s="252"/>
      <c r="F113" s="252"/>
      <c r="G113" s="252"/>
      <c r="H113" s="252"/>
      <c r="I113" s="252"/>
      <c r="J113" s="252"/>
      <c r="K113" s="252"/>
      <c r="L113" s="252"/>
      <c r="M113" s="252"/>
      <c r="N113" s="252"/>
      <c r="O113" s="252"/>
      <c r="P113" s="252"/>
      <c r="Q113" s="252"/>
      <c r="R113" s="253"/>
    </row>
    <row r="114" spans="1:18" x14ac:dyDescent="0.2">
      <c r="A114" s="172" t="s">
        <v>545</v>
      </c>
      <c r="B114" s="355" t="s">
        <v>544</v>
      </c>
      <c r="C114" s="251"/>
      <c r="D114" s="252"/>
      <c r="E114" s="252"/>
      <c r="F114" s="252"/>
      <c r="G114" s="252"/>
      <c r="H114" s="252"/>
      <c r="I114" s="252"/>
      <c r="J114" s="252"/>
      <c r="K114" s="252"/>
      <c r="L114" s="252"/>
      <c r="M114" s="252"/>
      <c r="N114" s="252"/>
      <c r="O114" s="252"/>
      <c r="P114" s="252"/>
      <c r="Q114" s="252"/>
      <c r="R114" s="253"/>
    </row>
    <row r="115" spans="1:18" x14ac:dyDescent="0.2">
      <c r="A115" s="356" t="s">
        <v>93</v>
      </c>
      <c r="B115" s="357" t="s">
        <v>94</v>
      </c>
      <c r="C115" s="372">
        <v>2837</v>
      </c>
      <c r="D115" s="373">
        <v>3082</v>
      </c>
      <c r="E115" s="373">
        <v>1029</v>
      </c>
      <c r="F115" s="373">
        <v>939</v>
      </c>
      <c r="G115" s="373"/>
      <c r="H115" s="373"/>
      <c r="I115" s="373"/>
      <c r="J115" s="373"/>
      <c r="K115" s="373">
        <v>442</v>
      </c>
      <c r="L115" s="373">
        <v>450</v>
      </c>
      <c r="M115" s="373">
        <v>271</v>
      </c>
      <c r="N115" s="373">
        <v>249</v>
      </c>
      <c r="O115" s="373">
        <v>16</v>
      </c>
      <c r="P115" s="373">
        <v>16</v>
      </c>
      <c r="Q115" s="373">
        <v>12</v>
      </c>
      <c r="R115" s="374">
        <v>12</v>
      </c>
    </row>
    <row r="116" spans="1:18" s="6" customFormat="1" x14ac:dyDescent="0.2">
      <c r="A116" s="175" t="s">
        <v>662</v>
      </c>
      <c r="B116" s="358"/>
      <c r="C116" s="476"/>
      <c r="D116" s="477"/>
      <c r="E116" s="477"/>
      <c r="F116" s="477"/>
      <c r="G116" s="477"/>
      <c r="H116" s="477"/>
      <c r="I116" s="477"/>
      <c r="J116" s="477"/>
      <c r="K116" s="477"/>
      <c r="L116" s="477"/>
      <c r="M116" s="477"/>
      <c r="N116" s="477"/>
      <c r="O116" s="477"/>
      <c r="P116" s="477"/>
      <c r="Q116" s="477"/>
      <c r="R116" s="478"/>
    </row>
    <row r="117" spans="1:18" s="2" customFormat="1" x14ac:dyDescent="0.2">
      <c r="A117" s="353" t="s">
        <v>533</v>
      </c>
      <c r="B117" s="354" t="s">
        <v>532</v>
      </c>
      <c r="C117" s="369"/>
      <c r="D117" s="370"/>
      <c r="E117" s="370"/>
      <c r="F117" s="370"/>
      <c r="G117" s="370"/>
      <c r="H117" s="370"/>
      <c r="I117" s="370"/>
      <c r="J117" s="370"/>
      <c r="K117" s="370"/>
      <c r="L117" s="370"/>
      <c r="M117" s="370"/>
      <c r="N117" s="370"/>
      <c r="O117" s="370"/>
      <c r="P117" s="370"/>
      <c r="Q117" s="370"/>
      <c r="R117" s="371"/>
    </row>
    <row r="118" spans="1:18" x14ac:dyDescent="0.2">
      <c r="A118" s="172" t="s">
        <v>547</v>
      </c>
      <c r="B118" s="355" t="s">
        <v>534</v>
      </c>
      <c r="C118" s="248"/>
      <c r="D118" s="249"/>
      <c r="E118" s="249"/>
      <c r="F118" s="249"/>
      <c r="G118" s="249"/>
      <c r="H118" s="249"/>
      <c r="I118" s="249"/>
      <c r="J118" s="249"/>
      <c r="K118" s="249"/>
      <c r="L118" s="249"/>
      <c r="M118" s="249"/>
      <c r="N118" s="249"/>
      <c r="O118" s="249"/>
      <c r="P118" s="249"/>
      <c r="Q118" s="249"/>
      <c r="R118" s="250"/>
    </row>
    <row r="119" spans="1:18" x14ac:dyDescent="0.2">
      <c r="A119" s="172" t="s">
        <v>548</v>
      </c>
      <c r="B119" s="355" t="s">
        <v>535</v>
      </c>
      <c r="C119" s="248">
        <v>81</v>
      </c>
      <c r="D119" s="249">
        <v>81</v>
      </c>
      <c r="E119" s="249">
        <v>73</v>
      </c>
      <c r="F119" s="249">
        <v>72</v>
      </c>
      <c r="G119" s="249"/>
      <c r="H119" s="249"/>
      <c r="I119" s="249"/>
      <c r="J119" s="249"/>
      <c r="K119" s="249"/>
      <c r="L119" s="249"/>
      <c r="M119" s="249"/>
      <c r="N119" s="249"/>
      <c r="O119" s="249"/>
      <c r="P119" s="249"/>
      <c r="Q119" s="249"/>
      <c r="R119" s="250"/>
    </row>
    <row r="120" spans="1:18" x14ac:dyDescent="0.2">
      <c r="A120" s="172" t="s">
        <v>549</v>
      </c>
      <c r="B120" s="355" t="s">
        <v>536</v>
      </c>
      <c r="C120" s="248"/>
      <c r="D120" s="249"/>
      <c r="E120" s="249"/>
      <c r="F120" s="249"/>
      <c r="G120" s="249"/>
      <c r="H120" s="249"/>
      <c r="I120" s="249"/>
      <c r="J120" s="249"/>
      <c r="K120" s="249"/>
      <c r="L120" s="249"/>
      <c r="M120" s="249"/>
      <c r="N120" s="249"/>
      <c r="O120" s="249"/>
      <c r="P120" s="249"/>
      <c r="Q120" s="249"/>
      <c r="R120" s="250"/>
    </row>
    <row r="121" spans="1:18" x14ac:dyDescent="0.2">
      <c r="A121" s="172" t="s">
        <v>550</v>
      </c>
      <c r="B121" s="355" t="s">
        <v>537</v>
      </c>
      <c r="C121" s="248"/>
      <c r="D121" s="249"/>
      <c r="E121" s="249"/>
      <c r="F121" s="249"/>
      <c r="G121" s="249"/>
      <c r="H121" s="249"/>
      <c r="I121" s="249"/>
      <c r="J121" s="249"/>
      <c r="K121" s="249"/>
      <c r="L121" s="249"/>
      <c r="M121" s="249"/>
      <c r="N121" s="249"/>
      <c r="O121" s="249"/>
      <c r="P121" s="249"/>
      <c r="Q121" s="249"/>
      <c r="R121" s="250"/>
    </row>
    <row r="122" spans="1:18" x14ac:dyDescent="0.2">
      <c r="A122" s="172" t="s">
        <v>551</v>
      </c>
      <c r="B122" s="355" t="s">
        <v>538</v>
      </c>
      <c r="C122" s="248">
        <v>378</v>
      </c>
      <c r="D122" s="249">
        <v>382</v>
      </c>
      <c r="E122" s="249">
        <v>265</v>
      </c>
      <c r="F122" s="249">
        <v>142</v>
      </c>
      <c r="G122" s="249"/>
      <c r="H122" s="249"/>
      <c r="I122" s="249"/>
      <c r="J122" s="249"/>
      <c r="K122" s="249">
        <v>234</v>
      </c>
      <c r="L122" s="249">
        <v>236</v>
      </c>
      <c r="M122" s="249">
        <v>205</v>
      </c>
      <c r="N122" s="249">
        <v>168</v>
      </c>
      <c r="O122" s="249"/>
      <c r="P122" s="249"/>
      <c r="Q122" s="249"/>
      <c r="R122" s="250"/>
    </row>
    <row r="123" spans="1:18" x14ac:dyDescent="0.2">
      <c r="A123" s="172" t="s">
        <v>552</v>
      </c>
      <c r="B123" s="355" t="s">
        <v>539</v>
      </c>
      <c r="C123" s="248"/>
      <c r="D123" s="249"/>
      <c r="E123" s="249"/>
      <c r="F123" s="249"/>
      <c r="G123" s="249"/>
      <c r="H123" s="249"/>
      <c r="I123" s="249"/>
      <c r="J123" s="249"/>
      <c r="K123" s="249"/>
      <c r="L123" s="249"/>
      <c r="M123" s="249"/>
      <c r="N123" s="249"/>
      <c r="O123" s="249"/>
      <c r="P123" s="249"/>
      <c r="Q123" s="249"/>
      <c r="R123" s="250"/>
    </row>
    <row r="124" spans="1:18" x14ac:dyDescent="0.2">
      <c r="A124" s="172" t="s">
        <v>546</v>
      </c>
      <c r="B124" s="355" t="s">
        <v>540</v>
      </c>
      <c r="C124" s="248"/>
      <c r="D124" s="249"/>
      <c r="E124" s="249"/>
      <c r="F124" s="249"/>
      <c r="G124" s="249"/>
      <c r="H124" s="249"/>
      <c r="I124" s="249"/>
      <c r="J124" s="249"/>
      <c r="K124" s="249"/>
      <c r="L124" s="249"/>
      <c r="M124" s="249"/>
      <c r="N124" s="249"/>
      <c r="O124" s="249"/>
      <c r="P124" s="249"/>
      <c r="Q124" s="249"/>
      <c r="R124" s="250"/>
    </row>
    <row r="125" spans="1:18" x14ac:dyDescent="0.2">
      <c r="A125" s="172" t="s">
        <v>553</v>
      </c>
      <c r="B125" s="355" t="s">
        <v>541</v>
      </c>
      <c r="C125" s="248"/>
      <c r="D125" s="249"/>
      <c r="E125" s="249"/>
      <c r="F125" s="249"/>
      <c r="G125" s="249"/>
      <c r="H125" s="249"/>
      <c r="I125" s="249"/>
      <c r="J125" s="249"/>
      <c r="K125" s="249"/>
      <c r="L125" s="249"/>
      <c r="M125" s="249"/>
      <c r="N125" s="249"/>
      <c r="O125" s="249"/>
      <c r="P125" s="249"/>
      <c r="Q125" s="249"/>
      <c r="R125" s="250"/>
    </row>
    <row r="126" spans="1:18" x14ac:dyDescent="0.2">
      <c r="A126" s="172" t="s">
        <v>554</v>
      </c>
      <c r="B126" s="355" t="s">
        <v>542</v>
      </c>
      <c r="C126" s="248"/>
      <c r="D126" s="249"/>
      <c r="E126" s="249"/>
      <c r="F126" s="249"/>
      <c r="G126" s="249"/>
      <c r="H126" s="249"/>
      <c r="I126" s="249"/>
      <c r="J126" s="249"/>
      <c r="K126" s="249"/>
      <c r="L126" s="249"/>
      <c r="M126" s="249"/>
      <c r="N126" s="249"/>
      <c r="O126" s="249"/>
      <c r="P126" s="249"/>
      <c r="Q126" s="249"/>
      <c r="R126" s="250"/>
    </row>
    <row r="127" spans="1:18" x14ac:dyDescent="0.2">
      <c r="A127" s="172" t="s">
        <v>555</v>
      </c>
      <c r="B127" s="355" t="s">
        <v>543</v>
      </c>
      <c r="C127" s="248"/>
      <c r="D127" s="249"/>
      <c r="E127" s="249"/>
      <c r="F127" s="249"/>
      <c r="G127" s="249"/>
      <c r="H127" s="249"/>
      <c r="I127" s="249"/>
      <c r="J127" s="249"/>
      <c r="K127" s="249"/>
      <c r="L127" s="249"/>
      <c r="M127" s="249"/>
      <c r="N127" s="249"/>
      <c r="O127" s="249"/>
      <c r="P127" s="249"/>
      <c r="Q127" s="249"/>
      <c r="R127" s="250"/>
    </row>
    <row r="128" spans="1:18" x14ac:dyDescent="0.2">
      <c r="A128" s="172" t="s">
        <v>545</v>
      </c>
      <c r="B128" s="355" t="s">
        <v>544</v>
      </c>
      <c r="C128" s="248"/>
      <c r="D128" s="249"/>
      <c r="E128" s="249"/>
      <c r="F128" s="249"/>
      <c r="G128" s="249"/>
      <c r="H128" s="249"/>
      <c r="I128" s="249"/>
      <c r="J128" s="249"/>
      <c r="K128" s="249"/>
      <c r="L128" s="249"/>
      <c r="M128" s="249"/>
      <c r="N128" s="249"/>
      <c r="O128" s="249"/>
      <c r="P128" s="249"/>
      <c r="Q128" s="249"/>
      <c r="R128" s="250"/>
    </row>
    <row r="129" spans="1:18" x14ac:dyDescent="0.2">
      <c r="A129" s="356" t="s">
        <v>93</v>
      </c>
      <c r="B129" s="357" t="s">
        <v>94</v>
      </c>
      <c r="C129" s="372">
        <v>459</v>
      </c>
      <c r="D129" s="373">
        <v>463</v>
      </c>
      <c r="E129" s="373">
        <v>338</v>
      </c>
      <c r="F129" s="373">
        <v>214</v>
      </c>
      <c r="G129" s="373"/>
      <c r="H129" s="373"/>
      <c r="I129" s="373"/>
      <c r="J129" s="373"/>
      <c r="K129" s="373">
        <v>234</v>
      </c>
      <c r="L129" s="373">
        <v>236</v>
      </c>
      <c r="M129" s="373">
        <v>205</v>
      </c>
      <c r="N129" s="373">
        <v>168</v>
      </c>
      <c r="O129" s="373"/>
      <c r="P129" s="373"/>
      <c r="Q129" s="373"/>
      <c r="R129" s="374"/>
    </row>
    <row r="130" spans="1:18" x14ac:dyDescent="0.2">
      <c r="A130" s="175" t="s">
        <v>660</v>
      </c>
      <c r="B130" s="547" t="s">
        <v>611</v>
      </c>
      <c r="C130" s="548"/>
      <c r="D130" s="548"/>
      <c r="E130" s="548"/>
      <c r="F130" s="548"/>
      <c r="G130" s="548"/>
      <c r="H130" s="548"/>
      <c r="I130" s="548"/>
      <c r="J130" s="548"/>
      <c r="K130" s="548"/>
      <c r="L130" s="548"/>
      <c r="M130" s="548"/>
      <c r="N130" s="548"/>
      <c r="O130" s="548"/>
      <c r="P130" s="548"/>
      <c r="Q130" s="548"/>
      <c r="R130" s="549"/>
    </row>
    <row r="131" spans="1:18" x14ac:dyDescent="0.2">
      <c r="A131" s="353" t="s">
        <v>533</v>
      </c>
      <c r="B131" s="354" t="s">
        <v>532</v>
      </c>
      <c r="C131" s="369"/>
      <c r="D131" s="370"/>
      <c r="E131" s="370"/>
      <c r="F131" s="370"/>
      <c r="G131" s="370"/>
      <c r="H131" s="370"/>
      <c r="I131" s="370"/>
      <c r="J131" s="370"/>
      <c r="K131" s="370"/>
      <c r="L131" s="370"/>
      <c r="M131" s="370"/>
      <c r="N131" s="370"/>
      <c r="O131" s="370"/>
      <c r="P131" s="370"/>
      <c r="Q131" s="370"/>
      <c r="R131" s="371"/>
    </row>
    <row r="132" spans="1:18" x14ac:dyDescent="0.2">
      <c r="A132" s="172" t="s">
        <v>547</v>
      </c>
      <c r="B132" s="355" t="s">
        <v>534</v>
      </c>
      <c r="C132" s="248">
        <v>0</v>
      </c>
      <c r="D132" s="249">
        <v>0</v>
      </c>
      <c r="E132" s="249">
        <v>0</v>
      </c>
      <c r="F132" s="249">
        <v>0</v>
      </c>
      <c r="G132" s="249">
        <v>0</v>
      </c>
      <c r="H132" s="249">
        <v>0</v>
      </c>
      <c r="I132" s="249">
        <v>0</v>
      </c>
      <c r="J132" s="249">
        <v>0</v>
      </c>
      <c r="K132" s="249">
        <v>0</v>
      </c>
      <c r="L132" s="249">
        <v>0</v>
      </c>
      <c r="M132" s="249">
        <v>0</v>
      </c>
      <c r="N132" s="249">
        <v>0</v>
      </c>
      <c r="O132" s="249">
        <v>0</v>
      </c>
      <c r="P132" s="249">
        <v>0</v>
      </c>
      <c r="Q132" s="249">
        <v>0</v>
      </c>
      <c r="R132" s="250">
        <v>0</v>
      </c>
    </row>
    <row r="133" spans="1:18" x14ac:dyDescent="0.2">
      <c r="A133" s="172" t="s">
        <v>548</v>
      </c>
      <c r="B133" s="355" t="s">
        <v>535</v>
      </c>
      <c r="C133" s="248">
        <v>81</v>
      </c>
      <c r="D133" s="249">
        <v>81</v>
      </c>
      <c r="E133" s="249">
        <v>73</v>
      </c>
      <c r="F133" s="249">
        <v>72</v>
      </c>
      <c r="G133" s="249">
        <v>0</v>
      </c>
      <c r="H133" s="249">
        <v>0</v>
      </c>
      <c r="I133" s="249">
        <v>0</v>
      </c>
      <c r="J133" s="249">
        <v>0</v>
      </c>
      <c r="K133" s="249">
        <v>0</v>
      </c>
      <c r="L133" s="249">
        <v>0</v>
      </c>
      <c r="M133" s="249">
        <v>0</v>
      </c>
      <c r="N133" s="249">
        <v>0</v>
      </c>
      <c r="O133" s="249">
        <v>0</v>
      </c>
      <c r="P133" s="249">
        <v>0</v>
      </c>
      <c r="Q133" s="249">
        <v>0</v>
      </c>
      <c r="R133" s="250">
        <v>0</v>
      </c>
    </row>
    <row r="134" spans="1:18" x14ac:dyDescent="0.2">
      <c r="A134" s="172" t="s">
        <v>549</v>
      </c>
      <c r="B134" s="355" t="s">
        <v>536</v>
      </c>
      <c r="C134" s="248">
        <v>156</v>
      </c>
      <c r="D134" s="249">
        <v>156</v>
      </c>
      <c r="E134" s="249">
        <v>31</v>
      </c>
      <c r="F134" s="249">
        <v>23</v>
      </c>
      <c r="G134" s="249">
        <v>0</v>
      </c>
      <c r="H134" s="249">
        <v>0</v>
      </c>
      <c r="I134" s="249">
        <v>0</v>
      </c>
      <c r="J134" s="249">
        <v>0</v>
      </c>
      <c r="K134" s="249">
        <v>41</v>
      </c>
      <c r="L134" s="249">
        <v>41</v>
      </c>
      <c r="M134" s="249">
        <v>18</v>
      </c>
      <c r="N134" s="249">
        <v>18</v>
      </c>
      <c r="O134" s="249">
        <v>1</v>
      </c>
      <c r="P134" s="249">
        <v>1</v>
      </c>
      <c r="Q134" s="249">
        <v>1</v>
      </c>
      <c r="R134" s="250">
        <v>1</v>
      </c>
    </row>
    <row r="135" spans="1:18" x14ac:dyDescent="0.2">
      <c r="A135" s="172" t="s">
        <v>550</v>
      </c>
      <c r="B135" s="355" t="s">
        <v>537</v>
      </c>
      <c r="C135" s="248">
        <v>0</v>
      </c>
      <c r="D135" s="249">
        <v>0</v>
      </c>
      <c r="E135" s="249">
        <v>0</v>
      </c>
      <c r="F135" s="249">
        <v>0</v>
      </c>
      <c r="G135" s="249">
        <v>0</v>
      </c>
      <c r="H135" s="249">
        <v>0</v>
      </c>
      <c r="I135" s="249">
        <v>0</v>
      </c>
      <c r="J135" s="249">
        <v>0</v>
      </c>
      <c r="K135" s="249">
        <v>0</v>
      </c>
      <c r="L135" s="249">
        <v>0</v>
      </c>
      <c r="M135" s="249">
        <v>0</v>
      </c>
      <c r="N135" s="249">
        <v>0</v>
      </c>
      <c r="O135" s="249">
        <v>0</v>
      </c>
      <c r="P135" s="249">
        <v>0</v>
      </c>
      <c r="Q135" s="249">
        <v>0</v>
      </c>
      <c r="R135" s="250">
        <v>0</v>
      </c>
    </row>
    <row r="136" spans="1:18" x14ac:dyDescent="0.2">
      <c r="A136" s="172" t="s">
        <v>551</v>
      </c>
      <c r="B136" s="355" t="s">
        <v>538</v>
      </c>
      <c r="C136" s="248">
        <v>378</v>
      </c>
      <c r="D136" s="249">
        <v>382</v>
      </c>
      <c r="E136" s="249">
        <v>265</v>
      </c>
      <c r="F136" s="249">
        <v>142</v>
      </c>
      <c r="G136" s="249">
        <v>0</v>
      </c>
      <c r="H136" s="249">
        <v>0</v>
      </c>
      <c r="I136" s="249">
        <v>0</v>
      </c>
      <c r="J136" s="249">
        <v>0</v>
      </c>
      <c r="K136" s="249">
        <v>278</v>
      </c>
      <c r="L136" s="249">
        <v>280</v>
      </c>
      <c r="M136" s="249">
        <v>241</v>
      </c>
      <c r="N136" s="249">
        <v>199</v>
      </c>
      <c r="O136" s="249">
        <v>7</v>
      </c>
      <c r="P136" s="249">
        <v>7</v>
      </c>
      <c r="Q136" s="249">
        <v>6</v>
      </c>
      <c r="R136" s="250">
        <v>6</v>
      </c>
    </row>
    <row r="137" spans="1:18" x14ac:dyDescent="0.2">
      <c r="A137" s="172" t="s">
        <v>552</v>
      </c>
      <c r="B137" s="355" t="s">
        <v>539</v>
      </c>
      <c r="C137" s="248">
        <v>519</v>
      </c>
      <c r="D137" s="249">
        <v>551</v>
      </c>
      <c r="E137" s="249">
        <v>315</v>
      </c>
      <c r="F137" s="249">
        <v>270</v>
      </c>
      <c r="G137" s="249">
        <v>0</v>
      </c>
      <c r="H137" s="249">
        <v>0</v>
      </c>
      <c r="I137" s="249">
        <v>0</v>
      </c>
      <c r="J137" s="249">
        <v>0</v>
      </c>
      <c r="K137" s="249">
        <v>113</v>
      </c>
      <c r="L137" s="249">
        <v>116</v>
      </c>
      <c r="M137" s="249">
        <v>81</v>
      </c>
      <c r="N137" s="249">
        <v>80</v>
      </c>
      <c r="O137" s="249">
        <v>32</v>
      </c>
      <c r="P137" s="249">
        <v>32</v>
      </c>
      <c r="Q137" s="249">
        <v>31</v>
      </c>
      <c r="R137" s="250">
        <v>31</v>
      </c>
    </row>
    <row r="138" spans="1:18" x14ac:dyDescent="0.2">
      <c r="A138" s="172" t="s">
        <v>546</v>
      </c>
      <c r="B138" s="355" t="s">
        <v>540</v>
      </c>
      <c r="C138" s="248">
        <v>3988</v>
      </c>
      <c r="D138" s="249">
        <v>4363</v>
      </c>
      <c r="E138" s="249">
        <v>1476</v>
      </c>
      <c r="F138" s="249">
        <v>1295</v>
      </c>
      <c r="G138" s="249">
        <v>0</v>
      </c>
      <c r="H138" s="249">
        <v>0</v>
      </c>
      <c r="I138" s="249">
        <v>0</v>
      </c>
      <c r="J138" s="249">
        <v>0</v>
      </c>
      <c r="K138" s="249">
        <v>761</v>
      </c>
      <c r="L138" s="249">
        <v>790</v>
      </c>
      <c r="M138" s="249">
        <v>510</v>
      </c>
      <c r="N138" s="249">
        <v>440</v>
      </c>
      <c r="O138" s="249">
        <v>85</v>
      </c>
      <c r="P138" s="249">
        <v>86</v>
      </c>
      <c r="Q138" s="249">
        <v>77</v>
      </c>
      <c r="R138" s="250">
        <v>76</v>
      </c>
    </row>
    <row r="139" spans="1:18" x14ac:dyDescent="0.2">
      <c r="A139" s="172" t="s">
        <v>553</v>
      </c>
      <c r="B139" s="355" t="s">
        <v>541</v>
      </c>
      <c r="C139" s="248">
        <v>4552</v>
      </c>
      <c r="D139" s="249">
        <v>5209</v>
      </c>
      <c r="E139" s="249">
        <v>2997</v>
      </c>
      <c r="F139" s="249">
        <v>2391</v>
      </c>
      <c r="G139" s="249">
        <v>0</v>
      </c>
      <c r="H139" s="249">
        <v>0</v>
      </c>
      <c r="I139" s="249">
        <v>0</v>
      </c>
      <c r="J139" s="249">
        <v>0</v>
      </c>
      <c r="K139" s="249">
        <v>1420</v>
      </c>
      <c r="L139" s="249">
        <v>1570</v>
      </c>
      <c r="M139" s="249">
        <v>1282</v>
      </c>
      <c r="N139" s="249">
        <v>1080</v>
      </c>
      <c r="O139" s="249">
        <v>290</v>
      </c>
      <c r="P139" s="249">
        <v>290</v>
      </c>
      <c r="Q139" s="249">
        <v>263</v>
      </c>
      <c r="R139" s="250">
        <v>250</v>
      </c>
    </row>
    <row r="140" spans="1:18" x14ac:dyDescent="0.2">
      <c r="A140" s="172" t="s">
        <v>554</v>
      </c>
      <c r="B140" s="355" t="s">
        <v>542</v>
      </c>
      <c r="C140" s="248">
        <v>0</v>
      </c>
      <c r="D140" s="249">
        <v>0</v>
      </c>
      <c r="E140" s="249">
        <v>0</v>
      </c>
      <c r="F140" s="249">
        <v>0</v>
      </c>
      <c r="G140" s="249">
        <v>0</v>
      </c>
      <c r="H140" s="249">
        <v>0</v>
      </c>
      <c r="I140" s="249">
        <v>0</v>
      </c>
      <c r="J140" s="249">
        <v>0</v>
      </c>
      <c r="K140" s="249">
        <v>0</v>
      </c>
      <c r="L140" s="249">
        <v>0</v>
      </c>
      <c r="M140" s="249">
        <v>0</v>
      </c>
      <c r="N140" s="249">
        <v>0</v>
      </c>
      <c r="O140" s="249">
        <v>0</v>
      </c>
      <c r="P140" s="249">
        <v>0</v>
      </c>
      <c r="Q140" s="249">
        <v>0</v>
      </c>
      <c r="R140" s="250">
        <v>0</v>
      </c>
    </row>
    <row r="141" spans="1:18" x14ac:dyDescent="0.2">
      <c r="A141" s="172" t="s">
        <v>555</v>
      </c>
      <c r="B141" s="355" t="s">
        <v>543</v>
      </c>
      <c r="C141" s="251">
        <v>1116</v>
      </c>
      <c r="D141" s="252">
        <v>1247</v>
      </c>
      <c r="E141" s="252">
        <v>590</v>
      </c>
      <c r="F141" s="252">
        <v>491</v>
      </c>
      <c r="G141" s="252">
        <v>0</v>
      </c>
      <c r="H141" s="252">
        <v>0</v>
      </c>
      <c r="I141" s="252">
        <v>0</v>
      </c>
      <c r="J141" s="252">
        <v>0</v>
      </c>
      <c r="K141" s="252">
        <v>232</v>
      </c>
      <c r="L141" s="252">
        <v>263</v>
      </c>
      <c r="M141" s="252">
        <v>187</v>
      </c>
      <c r="N141" s="252">
        <v>150</v>
      </c>
      <c r="O141" s="252">
        <v>21</v>
      </c>
      <c r="P141" s="252">
        <v>21</v>
      </c>
      <c r="Q141" s="252">
        <v>18</v>
      </c>
      <c r="R141" s="253">
        <v>18</v>
      </c>
    </row>
    <row r="142" spans="1:18" x14ac:dyDescent="0.2">
      <c r="A142" s="172" t="s">
        <v>545</v>
      </c>
      <c r="B142" s="355" t="s">
        <v>544</v>
      </c>
      <c r="C142" s="251">
        <v>762</v>
      </c>
      <c r="D142" s="252">
        <v>803</v>
      </c>
      <c r="E142" s="252">
        <v>524</v>
      </c>
      <c r="F142" s="252">
        <v>423</v>
      </c>
      <c r="G142" s="252">
        <v>0</v>
      </c>
      <c r="H142" s="252">
        <v>0</v>
      </c>
      <c r="I142" s="252">
        <v>0</v>
      </c>
      <c r="J142" s="252">
        <v>0</v>
      </c>
      <c r="K142" s="252">
        <v>517</v>
      </c>
      <c r="L142" s="252">
        <v>558</v>
      </c>
      <c r="M142" s="252">
        <v>276</v>
      </c>
      <c r="N142" s="252">
        <v>247</v>
      </c>
      <c r="O142" s="252">
        <v>46</v>
      </c>
      <c r="P142" s="252">
        <v>46</v>
      </c>
      <c r="Q142" s="252">
        <v>42</v>
      </c>
      <c r="R142" s="253">
        <v>41</v>
      </c>
    </row>
    <row r="143" spans="1:18" ht="13.5" thickBot="1" x14ac:dyDescent="0.25">
      <c r="A143" s="174" t="s">
        <v>107</v>
      </c>
      <c r="B143" s="176" t="s">
        <v>94</v>
      </c>
      <c r="C143" s="265">
        <v>9229</v>
      </c>
      <c r="D143" s="254">
        <v>12792</v>
      </c>
      <c r="E143" s="254">
        <v>6271</v>
      </c>
      <c r="F143" s="254">
        <v>5107</v>
      </c>
      <c r="G143" s="265"/>
      <c r="H143" s="254"/>
      <c r="I143" s="254"/>
      <c r="J143" s="254"/>
      <c r="K143" s="265">
        <v>3143</v>
      </c>
      <c r="L143" s="254">
        <v>3618</v>
      </c>
      <c r="M143" s="254">
        <v>2595</v>
      </c>
      <c r="N143" s="254">
        <v>2214</v>
      </c>
      <c r="O143" s="265">
        <v>482</v>
      </c>
      <c r="P143" s="254">
        <v>483</v>
      </c>
      <c r="Q143" s="254">
        <v>438</v>
      </c>
      <c r="R143" s="255">
        <v>423</v>
      </c>
    </row>
    <row r="145" spans="1:3" x14ac:dyDescent="0.2">
      <c r="A145" s="4" t="s">
        <v>143</v>
      </c>
    </row>
    <row r="146" spans="1:3" x14ac:dyDescent="0.2">
      <c r="A146" s="2" t="s">
        <v>5</v>
      </c>
      <c r="C146" s="4"/>
    </row>
    <row r="147" spans="1:3" x14ac:dyDescent="0.2">
      <c r="A147" s="4" t="s">
        <v>6</v>
      </c>
    </row>
  </sheetData>
  <mergeCells count="16">
    <mergeCell ref="B130:R130"/>
    <mergeCell ref="C4:R4"/>
    <mergeCell ref="C116:R116"/>
    <mergeCell ref="A1:R1"/>
    <mergeCell ref="C2:F2"/>
    <mergeCell ref="G2:J2"/>
    <mergeCell ref="K2:N2"/>
    <mergeCell ref="O2:R2"/>
    <mergeCell ref="A2:B3"/>
    <mergeCell ref="C18:R18"/>
    <mergeCell ref="C32:R32"/>
    <mergeCell ref="C46:R46"/>
    <mergeCell ref="C60:R60"/>
    <mergeCell ref="C74:R74"/>
    <mergeCell ref="C88:R88"/>
    <mergeCell ref="C102:R102"/>
  </mergeCells>
  <pageMargins left="0.7" right="0.7" top="0.75" bottom="0.75" header="0.3" footer="0.3"/>
  <pageSetup paperSize="9" scale="51" orientation="portrait" r:id="rId1"/>
  <ignoredErrors>
    <ignoredError sqref="B6:B16 B118:B128 B132:B142"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C1" zoomScaleNormal="100" workbookViewId="0">
      <selection activeCell="N24" sqref="N2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3"/>
    <col min="19" max="16384" width="9.140625" style="1"/>
  </cols>
  <sheetData>
    <row r="1" spans="1:20" ht="42.75" customHeight="1" thickBot="1" x14ac:dyDescent="0.3">
      <c r="A1" s="559" t="s">
        <v>506</v>
      </c>
      <c r="B1" s="560"/>
      <c r="C1" s="560"/>
      <c r="D1" s="560"/>
      <c r="E1" s="560"/>
      <c r="F1" s="560"/>
      <c r="G1" s="560"/>
      <c r="H1" s="560"/>
      <c r="I1" s="560"/>
      <c r="J1" s="560"/>
      <c r="K1" s="560"/>
      <c r="L1" s="560"/>
      <c r="M1" s="561"/>
      <c r="N1" s="562"/>
    </row>
    <row r="2" spans="1:20" s="5" customFormat="1" ht="16.5" customHeight="1" x14ac:dyDescent="0.2">
      <c r="A2" s="567" t="s">
        <v>660</v>
      </c>
      <c r="B2" s="572" t="s">
        <v>18</v>
      </c>
      <c r="C2" s="573"/>
      <c r="D2" s="573"/>
      <c r="E2" s="573"/>
      <c r="F2" s="573"/>
      <c r="G2" s="573"/>
      <c r="H2" s="573"/>
      <c r="I2" s="574"/>
      <c r="J2" s="569" t="s">
        <v>571</v>
      </c>
      <c r="K2" s="570"/>
      <c r="L2" s="571"/>
      <c r="M2" s="563" t="s">
        <v>507</v>
      </c>
      <c r="N2" s="532" t="s">
        <v>85</v>
      </c>
      <c r="Q2" s="1"/>
      <c r="R2" s="1"/>
      <c r="S2" s="1"/>
      <c r="T2" s="1"/>
    </row>
    <row r="3" spans="1:20" s="5" customFormat="1" ht="52.5" customHeight="1" thickBot="1" x14ac:dyDescent="0.25">
      <c r="A3" s="542"/>
      <c r="B3" s="375" t="s">
        <v>125</v>
      </c>
      <c r="C3" s="375" t="s">
        <v>19</v>
      </c>
      <c r="D3" s="375" t="s">
        <v>20</v>
      </c>
      <c r="E3" s="375" t="s">
        <v>21</v>
      </c>
      <c r="F3" s="375" t="s">
        <v>22</v>
      </c>
      <c r="G3" s="375" t="s">
        <v>23</v>
      </c>
      <c r="H3" s="375" t="s">
        <v>69</v>
      </c>
      <c r="I3" s="375" t="s">
        <v>556</v>
      </c>
      <c r="J3" s="376" t="s">
        <v>801</v>
      </c>
      <c r="K3" s="376" t="s">
        <v>585</v>
      </c>
      <c r="L3" s="376" t="s">
        <v>508</v>
      </c>
      <c r="M3" s="564"/>
      <c r="N3" s="565"/>
      <c r="Q3" s="1"/>
      <c r="R3" s="1"/>
      <c r="S3" s="1"/>
      <c r="T3" s="1"/>
    </row>
    <row r="4" spans="1:20" ht="15" customHeight="1" x14ac:dyDescent="0.2">
      <c r="A4" s="105" t="s">
        <v>676</v>
      </c>
      <c r="B4" s="442">
        <v>368.15999999999997</v>
      </c>
      <c r="C4" s="443">
        <v>48.96</v>
      </c>
      <c r="D4" s="443">
        <v>105.77</v>
      </c>
      <c r="E4" s="443">
        <v>212.35</v>
      </c>
      <c r="F4" s="443">
        <v>1.08</v>
      </c>
      <c r="G4" s="443">
        <v>0</v>
      </c>
      <c r="H4" s="443">
        <v>0</v>
      </c>
      <c r="I4" s="443"/>
      <c r="J4" s="443">
        <v>0</v>
      </c>
      <c r="K4" s="443">
        <v>79.760000000000005</v>
      </c>
      <c r="L4" s="443">
        <v>0</v>
      </c>
      <c r="M4" s="444">
        <v>220.54</v>
      </c>
      <c r="N4" s="445">
        <f t="shared" ref="N4:N25" si="0">SUM(B4,J4:M4)</f>
        <v>668.45999999999992</v>
      </c>
      <c r="O4" s="1"/>
      <c r="P4" s="1"/>
      <c r="Q4" s="1"/>
      <c r="R4" s="1"/>
    </row>
    <row r="5" spans="1:20" ht="15" customHeight="1" thickBot="1" x14ac:dyDescent="0.25">
      <c r="A5" s="177" t="s">
        <v>685</v>
      </c>
      <c r="B5" s="446">
        <v>92.580000000000013</v>
      </c>
      <c r="C5" s="447">
        <v>6.6</v>
      </c>
      <c r="D5" s="447">
        <v>19.079999999999998</v>
      </c>
      <c r="E5" s="447">
        <v>66.900000000000006</v>
      </c>
      <c r="F5" s="447">
        <v>0</v>
      </c>
      <c r="G5" s="447">
        <v>0</v>
      </c>
      <c r="H5" s="447">
        <v>0</v>
      </c>
      <c r="I5" s="447"/>
      <c r="J5" s="447">
        <v>0</v>
      </c>
      <c r="K5" s="447">
        <v>25.09</v>
      </c>
      <c r="L5" s="447">
        <v>0</v>
      </c>
      <c r="M5" s="448">
        <v>127.5</v>
      </c>
      <c r="N5" s="449">
        <f t="shared" si="0"/>
        <v>245.17000000000002</v>
      </c>
      <c r="O5" s="1"/>
      <c r="P5" s="1"/>
      <c r="Q5" s="1"/>
      <c r="R5" s="1"/>
    </row>
    <row r="6" spans="1:20" ht="15" customHeight="1" x14ac:dyDescent="0.25">
      <c r="A6" s="262" t="s">
        <v>677</v>
      </c>
      <c r="B6" s="450">
        <v>270.69999999999993</v>
      </c>
      <c r="C6" s="451">
        <v>27.76</v>
      </c>
      <c r="D6" s="451">
        <v>37.53</v>
      </c>
      <c r="E6" s="451">
        <v>163.51</v>
      </c>
      <c r="F6" s="451">
        <v>35.47</v>
      </c>
      <c r="G6" s="451">
        <v>3.65</v>
      </c>
      <c r="H6" s="451">
        <v>2.78</v>
      </c>
      <c r="I6" s="451"/>
      <c r="J6" s="451">
        <v>0</v>
      </c>
      <c r="K6" s="451">
        <v>27.27</v>
      </c>
      <c r="L6" s="451">
        <v>0</v>
      </c>
      <c r="M6" s="452">
        <v>252.6</v>
      </c>
      <c r="N6" s="453">
        <f t="shared" si="0"/>
        <v>550.56999999999994</v>
      </c>
      <c r="Q6" s="1"/>
      <c r="R6" s="1"/>
    </row>
    <row r="7" spans="1:20" ht="15" customHeight="1" thickBot="1" x14ac:dyDescent="0.3">
      <c r="A7" s="177" t="s">
        <v>685</v>
      </c>
      <c r="B7" s="454">
        <v>26.23</v>
      </c>
      <c r="C7" s="455">
        <v>0.4</v>
      </c>
      <c r="D7" s="455">
        <v>3.02</v>
      </c>
      <c r="E7" s="455">
        <v>20.76</v>
      </c>
      <c r="F7" s="455">
        <v>0.05</v>
      </c>
      <c r="G7" s="455">
        <v>1.25</v>
      </c>
      <c r="H7" s="455">
        <v>0.75</v>
      </c>
      <c r="I7" s="455"/>
      <c r="J7" s="455">
        <v>0</v>
      </c>
      <c r="K7" s="455">
        <v>3.84</v>
      </c>
      <c r="L7" s="455">
        <v>0</v>
      </c>
      <c r="M7" s="456">
        <v>85.9</v>
      </c>
      <c r="N7" s="457">
        <f t="shared" si="0"/>
        <v>115.97</v>
      </c>
    </row>
    <row r="8" spans="1:20" ht="15" customHeight="1" x14ac:dyDescent="0.25">
      <c r="A8" s="262" t="s">
        <v>678</v>
      </c>
      <c r="B8" s="450">
        <v>261.39</v>
      </c>
      <c r="C8" s="451">
        <v>51.61</v>
      </c>
      <c r="D8" s="451">
        <v>70.47</v>
      </c>
      <c r="E8" s="451">
        <v>106.65</v>
      </c>
      <c r="F8" s="451">
        <v>0.98</v>
      </c>
      <c r="G8" s="451">
        <v>31.68</v>
      </c>
      <c r="H8" s="451">
        <v>0</v>
      </c>
      <c r="I8" s="451"/>
      <c r="J8" s="451">
        <v>0</v>
      </c>
      <c r="K8" s="451">
        <v>208.43</v>
      </c>
      <c r="L8" s="451">
        <v>0</v>
      </c>
      <c r="M8" s="452">
        <v>192.69</v>
      </c>
      <c r="N8" s="453">
        <f t="shared" si="0"/>
        <v>662.51</v>
      </c>
      <c r="Q8" s="1"/>
      <c r="R8" s="1"/>
    </row>
    <row r="9" spans="1:20" ht="15" customHeight="1" thickBot="1" x14ac:dyDescent="0.3">
      <c r="A9" s="177" t="s">
        <v>685</v>
      </c>
      <c r="B9" s="454">
        <v>22.130000000000003</v>
      </c>
      <c r="C9" s="455">
        <v>2</v>
      </c>
      <c r="D9" s="455">
        <v>3</v>
      </c>
      <c r="E9" s="455">
        <v>12.73</v>
      </c>
      <c r="F9" s="455">
        <v>4.4000000000000004</v>
      </c>
      <c r="G9" s="455">
        <v>0</v>
      </c>
      <c r="H9" s="455">
        <v>0</v>
      </c>
      <c r="I9" s="455"/>
      <c r="J9" s="455">
        <v>0</v>
      </c>
      <c r="K9" s="455">
        <v>15.31</v>
      </c>
      <c r="L9" s="455">
        <v>0</v>
      </c>
      <c r="M9" s="456">
        <v>98.41</v>
      </c>
      <c r="N9" s="457">
        <f t="shared" si="0"/>
        <v>135.85</v>
      </c>
    </row>
    <row r="10" spans="1:20" ht="26.25" x14ac:dyDescent="0.25">
      <c r="A10" s="262" t="s">
        <v>679</v>
      </c>
      <c r="B10" s="450">
        <v>149.72000000000003</v>
      </c>
      <c r="C10" s="451">
        <v>25.01</v>
      </c>
      <c r="D10" s="451">
        <v>36.950000000000003</v>
      </c>
      <c r="E10" s="451">
        <v>84.75</v>
      </c>
      <c r="F10" s="451">
        <v>0.69</v>
      </c>
      <c r="G10" s="451">
        <v>2.08</v>
      </c>
      <c r="H10" s="451">
        <v>0.24</v>
      </c>
      <c r="I10" s="451"/>
      <c r="J10" s="451">
        <v>0</v>
      </c>
      <c r="K10" s="451">
        <v>108.65</v>
      </c>
      <c r="L10" s="451">
        <v>0</v>
      </c>
      <c r="M10" s="452">
        <v>114.3</v>
      </c>
      <c r="N10" s="453">
        <f t="shared" si="0"/>
        <v>372.67</v>
      </c>
      <c r="Q10" s="1"/>
      <c r="R10" s="1"/>
    </row>
    <row r="11" spans="1:20" ht="15" customHeight="1" thickBot="1" x14ac:dyDescent="0.3">
      <c r="A11" s="177" t="s">
        <v>685</v>
      </c>
      <c r="B11" s="454">
        <v>22.51</v>
      </c>
      <c r="C11" s="455">
        <v>3</v>
      </c>
      <c r="D11" s="455">
        <v>0.85</v>
      </c>
      <c r="E11" s="455">
        <v>18.510000000000002</v>
      </c>
      <c r="F11" s="455">
        <v>0</v>
      </c>
      <c r="G11" s="455">
        <v>0.15</v>
      </c>
      <c r="H11" s="455">
        <v>0</v>
      </c>
      <c r="I11" s="455"/>
      <c r="J11" s="455">
        <v>0</v>
      </c>
      <c r="K11" s="455">
        <v>25.35</v>
      </c>
      <c r="L11" s="455">
        <v>0</v>
      </c>
      <c r="M11" s="456">
        <v>77.56</v>
      </c>
      <c r="N11" s="457">
        <f t="shared" si="0"/>
        <v>125.42</v>
      </c>
    </row>
    <row r="12" spans="1:20" ht="15" customHeight="1" x14ac:dyDescent="0.25">
      <c r="A12" s="262" t="s">
        <v>680</v>
      </c>
      <c r="B12" s="450">
        <v>114.07000000000001</v>
      </c>
      <c r="C12" s="451">
        <v>16.260000000000002</v>
      </c>
      <c r="D12" s="451">
        <v>23.7</v>
      </c>
      <c r="E12" s="451">
        <v>73.72</v>
      </c>
      <c r="F12" s="451">
        <v>0</v>
      </c>
      <c r="G12" s="451">
        <v>0</v>
      </c>
      <c r="H12" s="451">
        <v>0.39</v>
      </c>
      <c r="I12" s="451"/>
      <c r="J12" s="451">
        <v>0</v>
      </c>
      <c r="K12" s="451">
        <v>5.98</v>
      </c>
      <c r="L12" s="451">
        <v>0</v>
      </c>
      <c r="M12" s="452">
        <v>57.14</v>
      </c>
      <c r="N12" s="453">
        <f t="shared" si="0"/>
        <v>177.19</v>
      </c>
      <c r="Q12" s="1"/>
      <c r="R12" s="1"/>
    </row>
    <row r="13" spans="1:20" ht="15" customHeight="1" thickBot="1" x14ac:dyDescent="0.3">
      <c r="A13" s="177" t="s">
        <v>685</v>
      </c>
      <c r="B13" s="454">
        <v>36.43</v>
      </c>
      <c r="C13" s="455">
        <v>1</v>
      </c>
      <c r="D13" s="455">
        <v>5.6</v>
      </c>
      <c r="E13" s="455">
        <v>29.54</v>
      </c>
      <c r="F13" s="455">
        <v>0</v>
      </c>
      <c r="G13" s="455">
        <v>0</v>
      </c>
      <c r="H13" s="455">
        <v>0.28999999999999998</v>
      </c>
      <c r="I13" s="455"/>
      <c r="J13" s="455">
        <v>0</v>
      </c>
      <c r="K13" s="455">
        <v>1.79</v>
      </c>
      <c r="L13" s="455">
        <v>0</v>
      </c>
      <c r="M13" s="456">
        <v>40.83</v>
      </c>
      <c r="N13" s="457">
        <f t="shared" si="0"/>
        <v>79.05</v>
      </c>
    </row>
    <row r="14" spans="1:20" ht="15" customHeight="1" x14ac:dyDescent="0.25">
      <c r="A14" s="262" t="s">
        <v>681</v>
      </c>
      <c r="B14" s="450">
        <v>133.01999999999998</v>
      </c>
      <c r="C14" s="451">
        <v>8.0299999999999994</v>
      </c>
      <c r="D14" s="451">
        <v>31.53</v>
      </c>
      <c r="E14" s="451">
        <v>78.099999999999994</v>
      </c>
      <c r="F14" s="451">
        <v>9.94</v>
      </c>
      <c r="G14" s="451">
        <v>5.42</v>
      </c>
      <c r="H14" s="451">
        <v>0</v>
      </c>
      <c r="I14" s="451"/>
      <c r="J14" s="451">
        <v>0</v>
      </c>
      <c r="K14" s="451">
        <v>21.83</v>
      </c>
      <c r="L14" s="451">
        <v>0</v>
      </c>
      <c r="M14" s="452">
        <v>138.06</v>
      </c>
      <c r="N14" s="453">
        <f t="shared" ref="N14:N15" si="1">SUM(B14,J14:M14)</f>
        <v>292.90999999999997</v>
      </c>
      <c r="Q14" s="1"/>
      <c r="R14" s="1"/>
    </row>
    <row r="15" spans="1:20" ht="15" customHeight="1" thickBot="1" x14ac:dyDescent="0.3">
      <c r="A15" s="177" t="s">
        <v>685</v>
      </c>
      <c r="B15" s="454">
        <v>42.46</v>
      </c>
      <c r="C15" s="455">
        <v>1.35</v>
      </c>
      <c r="D15" s="455">
        <v>6.68</v>
      </c>
      <c r="E15" s="455">
        <v>27.92</v>
      </c>
      <c r="F15" s="455">
        <v>3.4</v>
      </c>
      <c r="G15" s="455">
        <v>3.11</v>
      </c>
      <c r="H15" s="455">
        <v>0</v>
      </c>
      <c r="I15" s="455"/>
      <c r="J15" s="455">
        <v>0</v>
      </c>
      <c r="K15" s="455">
        <v>7.04</v>
      </c>
      <c r="L15" s="455">
        <v>0</v>
      </c>
      <c r="M15" s="456">
        <v>69.790000000000006</v>
      </c>
      <c r="N15" s="457">
        <f t="shared" si="1"/>
        <v>119.29</v>
      </c>
    </row>
    <row r="16" spans="1:20" ht="26.25" x14ac:dyDescent="0.25">
      <c r="A16" s="262" t="s">
        <v>682</v>
      </c>
      <c r="B16" s="450">
        <v>109.67999999999999</v>
      </c>
      <c r="C16" s="451">
        <v>11.17</v>
      </c>
      <c r="D16" s="451">
        <v>18.98</v>
      </c>
      <c r="E16" s="451">
        <v>34.32</v>
      </c>
      <c r="F16" s="451">
        <v>41.58</v>
      </c>
      <c r="G16" s="451">
        <v>3.63</v>
      </c>
      <c r="H16" s="451">
        <v>0</v>
      </c>
      <c r="I16" s="451"/>
      <c r="J16" s="451">
        <v>0</v>
      </c>
      <c r="K16" s="451">
        <v>26.69</v>
      </c>
      <c r="L16" s="451">
        <v>0</v>
      </c>
      <c r="M16" s="452">
        <v>41.83</v>
      </c>
      <c r="N16" s="453">
        <f t="shared" si="0"/>
        <v>178.2</v>
      </c>
      <c r="Q16" s="1"/>
      <c r="R16" s="1"/>
    </row>
    <row r="17" spans="1:24" ht="15" customHeight="1" thickBot="1" x14ac:dyDescent="0.3">
      <c r="A17" s="177" t="s">
        <v>685</v>
      </c>
      <c r="B17" s="454">
        <v>38.470000000000006</v>
      </c>
      <c r="C17" s="455">
        <v>0.9</v>
      </c>
      <c r="D17" s="455">
        <v>3.81</v>
      </c>
      <c r="E17" s="455">
        <v>14.23</v>
      </c>
      <c r="F17" s="455">
        <v>16.899999999999999</v>
      </c>
      <c r="G17" s="455">
        <v>2.63</v>
      </c>
      <c r="H17" s="455">
        <v>0</v>
      </c>
      <c r="I17" s="455"/>
      <c r="J17" s="455">
        <v>0</v>
      </c>
      <c r="K17" s="455">
        <v>8.02</v>
      </c>
      <c r="L17" s="455">
        <v>0</v>
      </c>
      <c r="M17" s="456">
        <v>27.63</v>
      </c>
      <c r="N17" s="457">
        <f t="shared" si="0"/>
        <v>74.12</v>
      </c>
    </row>
    <row r="18" spans="1:24" ht="26.25" x14ac:dyDescent="0.25">
      <c r="A18" s="262" t="s">
        <v>683</v>
      </c>
      <c r="B18" s="450">
        <v>103.88000000000001</v>
      </c>
      <c r="C18" s="451">
        <v>4.5199999999999996</v>
      </c>
      <c r="D18" s="451">
        <v>17.7</v>
      </c>
      <c r="E18" s="451">
        <v>71.87</v>
      </c>
      <c r="F18" s="451">
        <v>4.5599999999999996</v>
      </c>
      <c r="G18" s="451">
        <v>5.23</v>
      </c>
      <c r="H18" s="451">
        <v>0</v>
      </c>
      <c r="I18" s="451"/>
      <c r="J18" s="451">
        <v>0</v>
      </c>
      <c r="K18" s="451">
        <v>21.27</v>
      </c>
      <c r="L18" s="451">
        <v>0</v>
      </c>
      <c r="M18" s="452">
        <v>62.43</v>
      </c>
      <c r="N18" s="453">
        <f t="shared" ref="N18:N19" si="2">SUM(B18,J18:M18)</f>
        <v>187.58</v>
      </c>
      <c r="Q18" s="1"/>
      <c r="R18" s="1"/>
    </row>
    <row r="19" spans="1:24" ht="15" customHeight="1" thickBot="1" x14ac:dyDescent="0.3">
      <c r="A19" s="177" t="s">
        <v>685</v>
      </c>
      <c r="B19" s="454">
        <v>16.809999999999999</v>
      </c>
      <c r="C19" s="455">
        <v>0</v>
      </c>
      <c r="D19" s="455">
        <v>3</v>
      </c>
      <c r="E19" s="455">
        <v>12.25</v>
      </c>
      <c r="F19" s="455">
        <v>0.91</v>
      </c>
      <c r="G19" s="455">
        <v>0.65</v>
      </c>
      <c r="H19" s="455">
        <v>0</v>
      </c>
      <c r="I19" s="455"/>
      <c r="J19" s="455">
        <v>0</v>
      </c>
      <c r="K19" s="455">
        <v>3.72</v>
      </c>
      <c r="L19" s="455">
        <v>0</v>
      </c>
      <c r="M19" s="456">
        <v>32.35</v>
      </c>
      <c r="N19" s="457">
        <f t="shared" si="2"/>
        <v>52.879999999999995</v>
      </c>
    </row>
    <row r="20" spans="1:24" ht="26.25" x14ac:dyDescent="0.25">
      <c r="A20" s="262" t="s">
        <v>684</v>
      </c>
      <c r="B20" s="450">
        <v>34.440000000000005</v>
      </c>
      <c r="C20" s="451">
        <v>0.2</v>
      </c>
      <c r="D20" s="451">
        <v>7.07</v>
      </c>
      <c r="E20" s="451">
        <v>27.17</v>
      </c>
      <c r="F20" s="451">
        <v>0</v>
      </c>
      <c r="G20" s="451">
        <v>0</v>
      </c>
      <c r="H20" s="451">
        <v>0</v>
      </c>
      <c r="I20" s="451"/>
      <c r="J20" s="451">
        <v>0</v>
      </c>
      <c r="K20" s="451">
        <v>1</v>
      </c>
      <c r="L20" s="451">
        <v>0</v>
      </c>
      <c r="M20" s="452">
        <v>24.53</v>
      </c>
      <c r="N20" s="453">
        <f t="shared" si="0"/>
        <v>59.970000000000006</v>
      </c>
      <c r="Q20" s="1"/>
      <c r="R20" s="1"/>
    </row>
    <row r="21" spans="1:24" ht="15" customHeight="1" thickBot="1" x14ac:dyDescent="0.3">
      <c r="A21" s="177" t="s">
        <v>685</v>
      </c>
      <c r="B21" s="454">
        <v>15.709999999999999</v>
      </c>
      <c r="C21" s="455">
        <v>0</v>
      </c>
      <c r="D21" s="455">
        <v>2.52</v>
      </c>
      <c r="E21" s="455">
        <v>13.19</v>
      </c>
      <c r="F21" s="455">
        <v>0</v>
      </c>
      <c r="G21" s="455">
        <v>0</v>
      </c>
      <c r="H21" s="455">
        <v>0</v>
      </c>
      <c r="I21" s="455"/>
      <c r="J21" s="455">
        <v>0</v>
      </c>
      <c r="K21" s="455">
        <v>0.7</v>
      </c>
      <c r="L21" s="455">
        <v>0</v>
      </c>
      <c r="M21" s="456">
        <v>18.940000000000001</v>
      </c>
      <c r="N21" s="457">
        <f t="shared" si="0"/>
        <v>35.35</v>
      </c>
    </row>
    <row r="22" spans="1:24" ht="15" customHeight="1" x14ac:dyDescent="0.25">
      <c r="A22" s="262" t="s">
        <v>87</v>
      </c>
      <c r="B22" s="450">
        <v>59.27</v>
      </c>
      <c r="C22" s="450">
        <v>6.25</v>
      </c>
      <c r="D22" s="450">
        <v>5.5</v>
      </c>
      <c r="E22" s="450">
        <v>37.28</v>
      </c>
      <c r="F22" s="450">
        <v>2.4</v>
      </c>
      <c r="G22" s="450">
        <v>0.09</v>
      </c>
      <c r="H22" s="450">
        <v>7.75</v>
      </c>
      <c r="I22" s="450"/>
      <c r="J22" s="450"/>
      <c r="K22" s="450">
        <v>242.6</v>
      </c>
      <c r="L22" s="450">
        <v>0</v>
      </c>
      <c r="M22" s="450">
        <v>686</v>
      </c>
      <c r="N22" s="453">
        <f t="shared" si="0"/>
        <v>987.87</v>
      </c>
    </row>
    <row r="23" spans="1:24" ht="15" customHeight="1" thickBot="1" x14ac:dyDescent="0.3">
      <c r="A23" s="184" t="s">
        <v>685</v>
      </c>
      <c r="B23" s="458">
        <v>17.2</v>
      </c>
      <c r="C23" s="459">
        <v>1</v>
      </c>
      <c r="D23" s="459">
        <v>1.2</v>
      </c>
      <c r="E23" s="459">
        <v>10.3</v>
      </c>
      <c r="F23" s="459">
        <v>0</v>
      </c>
      <c r="G23" s="459">
        <v>4.5</v>
      </c>
      <c r="H23" s="459">
        <v>0.2</v>
      </c>
      <c r="I23" s="459"/>
      <c r="J23" s="459">
        <v>0</v>
      </c>
      <c r="K23" s="459">
        <v>34</v>
      </c>
      <c r="L23" s="459">
        <v>0</v>
      </c>
      <c r="M23" s="459">
        <v>387</v>
      </c>
      <c r="N23" s="460">
        <f t="shared" si="0"/>
        <v>438.2</v>
      </c>
    </row>
    <row r="24" spans="1:24" ht="15" customHeight="1" x14ac:dyDescent="0.25">
      <c r="A24" s="267" t="s">
        <v>4</v>
      </c>
      <c r="B24" s="461">
        <f>SUM(C24:I24)</f>
        <v>1604.3300000000002</v>
      </c>
      <c r="C24" s="462">
        <f>SUM(C4,C6,C8,C10,C12,C14,C16,C18,C20,C22)</f>
        <v>199.76999999999995</v>
      </c>
      <c r="D24" s="462">
        <f t="shared" ref="D24:L24" si="3">SUM(D4,D6,D8,D10,D12,D14,D16,D18,D20,D22)</f>
        <v>355.20000000000005</v>
      </c>
      <c r="E24" s="462">
        <f t="shared" si="3"/>
        <v>889.72</v>
      </c>
      <c r="F24" s="462">
        <f t="shared" si="3"/>
        <v>96.699999999999989</v>
      </c>
      <c r="G24" s="462">
        <f t="shared" si="3"/>
        <v>51.78</v>
      </c>
      <c r="H24" s="462">
        <f t="shared" si="3"/>
        <v>11.16</v>
      </c>
      <c r="I24" s="462">
        <f t="shared" si="3"/>
        <v>0</v>
      </c>
      <c r="J24" s="462">
        <v>34</v>
      </c>
      <c r="K24" s="462">
        <f t="shared" si="3"/>
        <v>743.48</v>
      </c>
      <c r="L24" s="462">
        <f t="shared" si="3"/>
        <v>0</v>
      </c>
      <c r="M24" s="463">
        <f>SUM(M4,M6,M8,M10,M12,M14,M16,M18,M20,M22)</f>
        <v>1790.12</v>
      </c>
      <c r="N24" s="464">
        <f>SUM(B24,K24:M24)</f>
        <v>4137.93</v>
      </c>
    </row>
    <row r="25" spans="1:24" ht="15" customHeight="1" thickBot="1" x14ac:dyDescent="0.3">
      <c r="A25" s="268" t="s">
        <v>76</v>
      </c>
      <c r="B25" s="465">
        <f t="shared" ref="B25" si="4">SUM(C25:I25)</f>
        <v>330.53000000000009</v>
      </c>
      <c r="C25" s="466">
        <f>SUM(C5,C7,C9,C11,C13,C15,C17,C19,C21,C23)</f>
        <v>16.25</v>
      </c>
      <c r="D25" s="466">
        <f t="shared" ref="D25:M25" si="5">SUM(D5,D7,D9,D11,D13,D15,D17,D19,D21,D23)</f>
        <v>48.760000000000005</v>
      </c>
      <c r="E25" s="466">
        <f t="shared" si="5"/>
        <v>226.33</v>
      </c>
      <c r="F25" s="466">
        <f t="shared" si="5"/>
        <v>25.66</v>
      </c>
      <c r="G25" s="466">
        <f t="shared" si="5"/>
        <v>12.29</v>
      </c>
      <c r="H25" s="466">
        <f t="shared" si="5"/>
        <v>1.24</v>
      </c>
      <c r="I25" s="466">
        <f t="shared" si="5"/>
        <v>0</v>
      </c>
      <c r="J25" s="466">
        <f t="shared" si="5"/>
        <v>0</v>
      </c>
      <c r="K25" s="466">
        <f t="shared" si="5"/>
        <v>124.86000000000001</v>
      </c>
      <c r="L25" s="466">
        <f t="shared" si="5"/>
        <v>0</v>
      </c>
      <c r="M25" s="466">
        <f t="shared" si="5"/>
        <v>965.91000000000008</v>
      </c>
      <c r="N25" s="467">
        <f t="shared" si="0"/>
        <v>1421.3000000000002</v>
      </c>
      <c r="S25" s="52"/>
    </row>
    <row r="26" spans="1:24" ht="12.75" customHeight="1" x14ac:dyDescent="0.2">
      <c r="A26" s="125"/>
      <c r="B26" s="126"/>
      <c r="C26" s="127"/>
      <c r="D26" s="127"/>
      <c r="E26" s="127"/>
      <c r="F26" s="127"/>
      <c r="G26" s="127"/>
      <c r="H26" s="127"/>
      <c r="I26" s="127"/>
      <c r="J26" s="127"/>
      <c r="K26" s="127"/>
      <c r="L26" s="127"/>
      <c r="M26" s="127"/>
      <c r="N26" s="127"/>
      <c r="O26" s="64"/>
      <c r="P26" s="64"/>
      <c r="Q26" s="64"/>
      <c r="R26" s="64"/>
      <c r="S26" s="52"/>
    </row>
    <row r="27" spans="1:24" ht="27" customHeight="1" x14ac:dyDescent="0.2">
      <c r="A27" s="566" t="s">
        <v>509</v>
      </c>
      <c r="B27" s="566"/>
      <c r="C27" s="566"/>
      <c r="D27" s="566"/>
      <c r="E27" s="566"/>
      <c r="F27" s="566"/>
      <c r="G27" s="566"/>
      <c r="H27" s="566"/>
      <c r="I27" s="566"/>
      <c r="J27" s="566"/>
      <c r="K27" s="566"/>
      <c r="L27" s="566"/>
      <c r="M27" s="566"/>
      <c r="N27" s="566"/>
      <c r="O27" s="64"/>
      <c r="P27" s="64"/>
      <c r="Q27" s="64"/>
      <c r="R27" s="64"/>
      <c r="S27" s="52"/>
    </row>
    <row r="28" spans="1:24" ht="15" customHeight="1" x14ac:dyDescent="0.25">
      <c r="A28" s="568" t="s">
        <v>510</v>
      </c>
      <c r="B28" s="568"/>
      <c r="C28" s="568"/>
      <c r="D28" s="568"/>
      <c r="E28" s="568"/>
      <c r="F28" s="568"/>
      <c r="G28" s="568"/>
      <c r="H28" s="568"/>
      <c r="I28" s="568"/>
      <c r="J28" s="568"/>
      <c r="K28" s="568"/>
      <c r="L28" s="568"/>
      <c r="M28" s="568"/>
      <c r="N28" s="568"/>
      <c r="O28" s="80"/>
      <c r="P28" s="80"/>
      <c r="Q28" s="80"/>
      <c r="R28" s="80"/>
      <c r="S28" s="52"/>
    </row>
    <row r="29" spans="1:24" ht="57.75" customHeight="1" x14ac:dyDescent="0.25">
      <c r="A29" s="566" t="s">
        <v>800</v>
      </c>
      <c r="B29" s="566"/>
      <c r="C29" s="566"/>
      <c r="D29" s="566"/>
      <c r="E29" s="566"/>
      <c r="F29" s="566"/>
      <c r="G29" s="566"/>
      <c r="H29" s="566"/>
      <c r="I29" s="566"/>
      <c r="J29" s="566"/>
      <c r="K29" s="566"/>
      <c r="L29" s="566"/>
      <c r="M29" s="566"/>
      <c r="N29" s="566"/>
      <c r="O29" s="80"/>
      <c r="P29" s="80"/>
      <c r="Q29" s="80"/>
      <c r="R29" s="80"/>
      <c r="S29" s="52"/>
    </row>
    <row r="30" spans="1:24" ht="15" customHeight="1" x14ac:dyDescent="0.2">
      <c r="A30" s="566" t="s">
        <v>511</v>
      </c>
      <c r="B30" s="566"/>
      <c r="C30" s="566"/>
      <c r="D30" s="566"/>
      <c r="E30" s="566"/>
      <c r="F30" s="566"/>
      <c r="G30" s="566"/>
      <c r="H30" s="566"/>
      <c r="I30" s="566"/>
      <c r="J30" s="566"/>
      <c r="K30" s="566"/>
      <c r="L30" s="566"/>
      <c r="M30" s="566"/>
      <c r="N30" s="566"/>
      <c r="O30" s="110"/>
      <c r="P30" s="110"/>
      <c r="Q30" s="110"/>
      <c r="R30" s="110"/>
      <c r="S30" s="110"/>
      <c r="T30" s="110"/>
      <c r="U30" s="110"/>
      <c r="V30" s="110"/>
      <c r="W30" s="110"/>
      <c r="X30" s="110"/>
    </row>
    <row r="31" spans="1:24" ht="16.5" customHeight="1" x14ac:dyDescent="0.25">
      <c r="A31" s="566" t="s">
        <v>512</v>
      </c>
      <c r="B31" s="566"/>
      <c r="C31" s="566"/>
      <c r="D31" s="566"/>
      <c r="E31" s="566"/>
      <c r="F31" s="566"/>
      <c r="G31" s="566"/>
      <c r="H31" s="566"/>
      <c r="I31" s="566"/>
      <c r="J31" s="566"/>
      <c r="K31" s="566"/>
      <c r="L31" s="566"/>
      <c r="M31" s="566"/>
      <c r="N31" s="566"/>
    </row>
    <row r="32" spans="1:24" x14ac:dyDescent="0.25">
      <c r="A32" s="566" t="s">
        <v>513</v>
      </c>
      <c r="B32" s="566"/>
      <c r="C32" s="566"/>
      <c r="D32" s="566"/>
      <c r="E32" s="566"/>
      <c r="F32" s="566"/>
      <c r="G32" s="566"/>
      <c r="H32" s="566"/>
      <c r="I32" s="566"/>
      <c r="J32" s="566"/>
      <c r="K32" s="566"/>
      <c r="L32" s="566"/>
      <c r="M32" s="566"/>
      <c r="N32" s="566"/>
    </row>
    <row r="33" spans="1:19" s="63" customFormat="1" x14ac:dyDescent="0.25">
      <c r="A33" s="558"/>
      <c r="B33" s="558"/>
      <c r="C33" s="558"/>
      <c r="D33" s="558"/>
      <c r="E33" s="558"/>
      <c r="F33" s="558"/>
      <c r="G33" s="558"/>
      <c r="H33" s="558"/>
      <c r="I33" s="558"/>
      <c r="J33" s="558"/>
      <c r="K33" s="558"/>
      <c r="L33" s="558"/>
      <c r="M33" s="558"/>
      <c r="N33" s="558"/>
      <c r="S33" s="1"/>
    </row>
  </sheetData>
  <mergeCells count="13">
    <mergeCell ref="A33:N33"/>
    <mergeCell ref="A1:N1"/>
    <mergeCell ref="M2:M3"/>
    <mergeCell ref="N2:N3"/>
    <mergeCell ref="A27:N27"/>
    <mergeCell ref="A2:A3"/>
    <mergeCell ref="A28:N28"/>
    <mergeCell ref="A29:N29"/>
    <mergeCell ref="A30:N30"/>
    <mergeCell ref="A31:N31"/>
    <mergeCell ref="A32:N32"/>
    <mergeCell ref="J2:L2"/>
    <mergeCell ref="B2:I2"/>
  </mergeCells>
  <pageMargins left="0.70866141732283472" right="0.70866141732283472" top="0.74803149606299213" bottom="0.74803149606299213" header="0.31496062992125984" footer="0.31496062992125984"/>
  <pageSetup paperSize="9" scale="70" fitToHeight="0" orientation="landscape" r:id="rId1"/>
  <ignoredErrors>
    <ignoredError sqref="N24"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topLeftCell="H1" zoomScaleNormal="100" workbookViewId="0">
      <selection activeCell="X12" sqref="X12"/>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75" t="s">
        <v>572</v>
      </c>
      <c r="B1" s="576"/>
      <c r="C1" s="576"/>
      <c r="D1" s="576"/>
      <c r="E1" s="576"/>
      <c r="F1" s="576"/>
      <c r="G1" s="576"/>
      <c r="H1" s="576"/>
      <c r="I1" s="576"/>
      <c r="J1" s="576"/>
      <c r="K1" s="576"/>
      <c r="L1" s="576"/>
      <c r="M1" s="576"/>
      <c r="N1" s="576"/>
      <c r="O1" s="576"/>
      <c r="P1" s="576"/>
      <c r="Q1" s="576"/>
      <c r="R1" s="576"/>
      <c r="S1" s="576"/>
      <c r="T1" s="576"/>
      <c r="U1" s="576"/>
      <c r="V1" s="576"/>
      <c r="W1" s="576"/>
      <c r="X1" s="576"/>
      <c r="Y1" s="577"/>
    </row>
    <row r="2" spans="1:25" s="5" customFormat="1" ht="17.25" customHeight="1" x14ac:dyDescent="0.2">
      <c r="A2" s="590" t="s">
        <v>660</v>
      </c>
      <c r="B2" s="572" t="s">
        <v>18</v>
      </c>
      <c r="C2" s="573"/>
      <c r="D2" s="573"/>
      <c r="E2" s="573"/>
      <c r="F2" s="573"/>
      <c r="G2" s="573"/>
      <c r="H2" s="573"/>
      <c r="I2" s="573"/>
      <c r="J2" s="573"/>
      <c r="K2" s="573"/>
      <c r="L2" s="573"/>
      <c r="M2" s="573"/>
      <c r="N2" s="573"/>
      <c r="O2" s="574"/>
      <c r="P2" s="572" t="s">
        <v>571</v>
      </c>
      <c r="Q2" s="573"/>
      <c r="R2" s="573"/>
      <c r="S2" s="573"/>
      <c r="T2" s="573"/>
      <c r="U2" s="573"/>
      <c r="V2" s="578" t="s">
        <v>507</v>
      </c>
      <c r="W2" s="579"/>
      <c r="X2" s="582" t="s">
        <v>4</v>
      </c>
      <c r="Y2" s="585" t="s">
        <v>126</v>
      </c>
    </row>
    <row r="3" spans="1:25" s="5" customFormat="1" ht="52.5" customHeight="1" x14ac:dyDescent="0.2">
      <c r="A3" s="567"/>
      <c r="B3" s="588" t="s">
        <v>19</v>
      </c>
      <c r="C3" s="588"/>
      <c r="D3" s="588" t="s">
        <v>20</v>
      </c>
      <c r="E3" s="588"/>
      <c r="F3" s="588" t="s">
        <v>21</v>
      </c>
      <c r="G3" s="588"/>
      <c r="H3" s="588" t="s">
        <v>22</v>
      </c>
      <c r="I3" s="588"/>
      <c r="J3" s="588" t="s">
        <v>23</v>
      </c>
      <c r="K3" s="588"/>
      <c r="L3" s="588" t="s">
        <v>56</v>
      </c>
      <c r="M3" s="588"/>
      <c r="N3" s="487" t="s">
        <v>556</v>
      </c>
      <c r="O3" s="589"/>
      <c r="P3" s="487" t="s">
        <v>801</v>
      </c>
      <c r="Q3" s="589"/>
      <c r="R3" s="487" t="s">
        <v>585</v>
      </c>
      <c r="S3" s="589"/>
      <c r="T3" s="487" t="s">
        <v>508</v>
      </c>
      <c r="U3" s="589"/>
      <c r="V3" s="580"/>
      <c r="W3" s="581"/>
      <c r="X3" s="583"/>
      <c r="Y3" s="586"/>
    </row>
    <row r="4" spans="1:25" s="5" customFormat="1" ht="13.5" customHeight="1" thickBot="1" x14ac:dyDescent="0.25">
      <c r="A4" s="542"/>
      <c r="B4" s="50" t="s">
        <v>4</v>
      </c>
      <c r="C4" s="50" t="s">
        <v>24</v>
      </c>
      <c r="D4" s="50" t="s">
        <v>4</v>
      </c>
      <c r="E4" s="50" t="s">
        <v>24</v>
      </c>
      <c r="F4" s="50" t="s">
        <v>4</v>
      </c>
      <c r="G4" s="50" t="s">
        <v>24</v>
      </c>
      <c r="H4" s="50" t="s">
        <v>4</v>
      </c>
      <c r="I4" s="50" t="s">
        <v>24</v>
      </c>
      <c r="J4" s="50" t="s">
        <v>4</v>
      </c>
      <c r="K4" s="50" t="s">
        <v>24</v>
      </c>
      <c r="L4" s="50" t="s">
        <v>4</v>
      </c>
      <c r="M4" s="50" t="s">
        <v>24</v>
      </c>
      <c r="N4" s="50" t="s">
        <v>4</v>
      </c>
      <c r="O4" s="50" t="s">
        <v>24</v>
      </c>
      <c r="P4" s="50" t="s">
        <v>4</v>
      </c>
      <c r="Q4" s="50" t="s">
        <v>24</v>
      </c>
      <c r="R4" s="50" t="s">
        <v>4</v>
      </c>
      <c r="S4" s="50" t="s">
        <v>24</v>
      </c>
      <c r="T4" s="50" t="s">
        <v>4</v>
      </c>
      <c r="U4" s="50" t="s">
        <v>24</v>
      </c>
      <c r="V4" s="50" t="s">
        <v>4</v>
      </c>
      <c r="W4" s="50" t="s">
        <v>24</v>
      </c>
      <c r="X4" s="584"/>
      <c r="Y4" s="587"/>
    </row>
    <row r="5" spans="1:25" s="6" customFormat="1" ht="12.75" customHeight="1" x14ac:dyDescent="0.2">
      <c r="A5" s="190" t="s">
        <v>25</v>
      </c>
      <c r="B5" s="191">
        <v>0</v>
      </c>
      <c r="C5" s="191">
        <v>0</v>
      </c>
      <c r="D5" s="191">
        <v>0</v>
      </c>
      <c r="E5" s="191">
        <v>0</v>
      </c>
      <c r="F5" s="191">
        <v>31</v>
      </c>
      <c r="G5" s="191">
        <v>8</v>
      </c>
      <c r="H5" s="191">
        <v>41</v>
      </c>
      <c r="I5" s="191">
        <v>14</v>
      </c>
      <c r="J5" s="191">
        <v>2</v>
      </c>
      <c r="K5" s="191">
        <v>1</v>
      </c>
      <c r="L5" s="191">
        <v>0</v>
      </c>
      <c r="M5" s="191">
        <v>0</v>
      </c>
      <c r="N5" s="191"/>
      <c r="O5" s="191"/>
      <c r="P5" s="191"/>
      <c r="Q5" s="191"/>
      <c r="R5" s="191">
        <v>444</v>
      </c>
      <c r="S5" s="191">
        <v>99</v>
      </c>
      <c r="T5" s="191">
        <v>0</v>
      </c>
      <c r="U5" s="191">
        <v>0</v>
      </c>
      <c r="V5" s="191">
        <v>333</v>
      </c>
      <c r="W5" s="191">
        <v>127</v>
      </c>
      <c r="X5" s="256">
        <f>SUM(B5,D5,F5,H5,J5,L5,N5,P5,R5,T5,V5)</f>
        <v>851</v>
      </c>
      <c r="Y5" s="188">
        <f>SUM(C5,E5,G5,I5,K5,M5,O5,Q5,S5,U5,W5)</f>
        <v>249</v>
      </c>
    </row>
    <row r="6" spans="1:25" s="6" customFormat="1" ht="12.75" customHeight="1" x14ac:dyDescent="0.2">
      <c r="A6" s="30" t="s">
        <v>26</v>
      </c>
      <c r="B6" s="192">
        <v>0</v>
      </c>
      <c r="C6" s="192">
        <v>0</v>
      </c>
      <c r="D6" s="192">
        <v>31</v>
      </c>
      <c r="E6" s="192">
        <v>1</v>
      </c>
      <c r="F6" s="192">
        <v>372</v>
      </c>
      <c r="G6" s="192">
        <v>82</v>
      </c>
      <c r="H6" s="192">
        <v>71</v>
      </c>
      <c r="I6" s="192">
        <v>21</v>
      </c>
      <c r="J6" s="192">
        <v>15</v>
      </c>
      <c r="K6" s="192">
        <v>2</v>
      </c>
      <c r="L6" s="192">
        <v>0</v>
      </c>
      <c r="M6" s="192">
        <v>0</v>
      </c>
      <c r="N6" s="192"/>
      <c r="O6" s="192"/>
      <c r="P6" s="192"/>
      <c r="Q6" s="192"/>
      <c r="R6" s="192">
        <v>559</v>
      </c>
      <c r="S6" s="192">
        <v>120</v>
      </c>
      <c r="T6" s="192">
        <v>0</v>
      </c>
      <c r="U6" s="192">
        <v>0</v>
      </c>
      <c r="V6" s="192">
        <v>455</v>
      </c>
      <c r="W6" s="192">
        <v>207</v>
      </c>
      <c r="X6" s="197">
        <f t="shared" ref="X6:X10" si="0">SUM(B6,D6,F6,H6,J6,L6,N6,P6,R6,T6,V6)</f>
        <v>1503</v>
      </c>
      <c r="Y6" s="189">
        <f t="shared" ref="Y6:Y10" si="1">SUM(C6,E6,G6,I6,K6,M6,O6,Q6,S6,U6,W6)</f>
        <v>433</v>
      </c>
    </row>
    <row r="7" spans="1:25" s="6" customFormat="1" ht="12.75" customHeight="1" x14ac:dyDescent="0.2">
      <c r="A7" s="30" t="s">
        <v>27</v>
      </c>
      <c r="B7" s="192">
        <v>45</v>
      </c>
      <c r="C7" s="192">
        <v>4</v>
      </c>
      <c r="D7" s="192">
        <v>163</v>
      </c>
      <c r="E7" s="192">
        <v>14</v>
      </c>
      <c r="F7" s="192">
        <v>481</v>
      </c>
      <c r="G7" s="192">
        <v>131</v>
      </c>
      <c r="H7" s="192">
        <v>30</v>
      </c>
      <c r="I7" s="192">
        <v>8</v>
      </c>
      <c r="J7" s="192">
        <v>25</v>
      </c>
      <c r="K7" s="192">
        <v>5</v>
      </c>
      <c r="L7" s="192">
        <v>2</v>
      </c>
      <c r="M7" s="192">
        <v>2</v>
      </c>
      <c r="N7" s="192"/>
      <c r="O7" s="192"/>
      <c r="P7" s="192"/>
      <c r="Q7" s="192"/>
      <c r="R7" s="192">
        <v>195</v>
      </c>
      <c r="S7" s="192">
        <v>35</v>
      </c>
      <c r="T7" s="192">
        <v>0</v>
      </c>
      <c r="U7" s="192">
        <v>0</v>
      </c>
      <c r="V7" s="192">
        <v>551</v>
      </c>
      <c r="W7" s="192">
        <v>301</v>
      </c>
      <c r="X7" s="197">
        <f t="shared" si="0"/>
        <v>1492</v>
      </c>
      <c r="Y7" s="189">
        <f t="shared" si="1"/>
        <v>500</v>
      </c>
    </row>
    <row r="8" spans="1:25" s="6" customFormat="1" ht="12.75" customHeight="1" x14ac:dyDescent="0.2">
      <c r="A8" s="30" t="s">
        <v>28</v>
      </c>
      <c r="B8" s="192">
        <v>43</v>
      </c>
      <c r="C8" s="192">
        <v>1</v>
      </c>
      <c r="D8" s="192">
        <v>88</v>
      </c>
      <c r="E8" s="192">
        <v>20</v>
      </c>
      <c r="F8" s="192">
        <v>172</v>
      </c>
      <c r="G8" s="192">
        <v>54</v>
      </c>
      <c r="H8" s="192">
        <v>12</v>
      </c>
      <c r="I8" s="192">
        <v>4</v>
      </c>
      <c r="J8" s="192">
        <v>12</v>
      </c>
      <c r="K8" s="192">
        <v>4</v>
      </c>
      <c r="L8" s="192">
        <v>1</v>
      </c>
      <c r="M8" s="192">
        <v>0</v>
      </c>
      <c r="N8" s="192"/>
      <c r="O8" s="192"/>
      <c r="P8" s="192"/>
      <c r="Q8" s="192"/>
      <c r="R8" s="192">
        <v>67</v>
      </c>
      <c r="S8" s="192">
        <v>4</v>
      </c>
      <c r="T8" s="192">
        <v>0</v>
      </c>
      <c r="U8" s="192">
        <v>0</v>
      </c>
      <c r="V8" s="192">
        <v>484</v>
      </c>
      <c r="W8" s="192">
        <v>282</v>
      </c>
      <c r="X8" s="197">
        <f t="shared" si="0"/>
        <v>879</v>
      </c>
      <c r="Y8" s="189">
        <f t="shared" si="1"/>
        <v>369</v>
      </c>
    </row>
    <row r="9" spans="1:25" s="6" customFormat="1" x14ac:dyDescent="0.2">
      <c r="A9" s="30" t="s">
        <v>29</v>
      </c>
      <c r="B9" s="192">
        <v>84</v>
      </c>
      <c r="C9" s="192">
        <v>8</v>
      </c>
      <c r="D9" s="192">
        <v>94</v>
      </c>
      <c r="E9" s="192">
        <v>22</v>
      </c>
      <c r="F9" s="192">
        <v>140</v>
      </c>
      <c r="G9" s="192">
        <v>56</v>
      </c>
      <c r="H9" s="192">
        <v>3</v>
      </c>
      <c r="I9" s="192">
        <v>0</v>
      </c>
      <c r="J9" s="192">
        <v>11</v>
      </c>
      <c r="K9" s="192">
        <v>5</v>
      </c>
      <c r="L9" s="192">
        <v>1</v>
      </c>
      <c r="M9" s="192">
        <v>0</v>
      </c>
      <c r="N9" s="192"/>
      <c r="O9" s="192"/>
      <c r="P9" s="192"/>
      <c r="Q9" s="192"/>
      <c r="R9" s="192">
        <v>41</v>
      </c>
      <c r="S9" s="192">
        <v>3</v>
      </c>
      <c r="T9" s="192">
        <v>0</v>
      </c>
      <c r="U9" s="192">
        <v>0</v>
      </c>
      <c r="V9" s="192">
        <v>299</v>
      </c>
      <c r="W9" s="192">
        <v>140</v>
      </c>
      <c r="X9" s="197">
        <f t="shared" si="0"/>
        <v>673</v>
      </c>
      <c r="Y9" s="189">
        <f t="shared" si="1"/>
        <v>234</v>
      </c>
    </row>
    <row r="10" spans="1:25" s="6" customFormat="1" x14ac:dyDescent="0.2">
      <c r="A10" s="30" t="s">
        <v>30</v>
      </c>
      <c r="B10" s="192">
        <v>107</v>
      </c>
      <c r="C10" s="192">
        <v>10</v>
      </c>
      <c r="D10" s="192">
        <v>104</v>
      </c>
      <c r="E10" s="192">
        <v>8</v>
      </c>
      <c r="F10" s="192">
        <v>41</v>
      </c>
      <c r="G10" s="192">
        <v>10</v>
      </c>
      <c r="H10" s="192">
        <v>3</v>
      </c>
      <c r="I10" s="192">
        <v>0</v>
      </c>
      <c r="J10" s="192">
        <v>3</v>
      </c>
      <c r="K10" s="192">
        <v>0</v>
      </c>
      <c r="L10" s="192">
        <v>0</v>
      </c>
      <c r="M10" s="192">
        <v>0</v>
      </c>
      <c r="N10" s="192"/>
      <c r="O10" s="192"/>
      <c r="P10" s="192"/>
      <c r="Q10" s="192"/>
      <c r="R10" s="192">
        <v>35</v>
      </c>
      <c r="S10" s="192">
        <v>3</v>
      </c>
      <c r="T10" s="192">
        <v>0</v>
      </c>
      <c r="U10" s="192">
        <v>0</v>
      </c>
      <c r="V10" s="192">
        <v>157</v>
      </c>
      <c r="W10" s="192">
        <v>51</v>
      </c>
      <c r="X10" s="197">
        <f t="shared" si="0"/>
        <v>450</v>
      </c>
      <c r="Y10" s="189">
        <f t="shared" si="1"/>
        <v>82</v>
      </c>
    </row>
    <row r="11" spans="1:25" ht="13.5" thickBot="1" x14ac:dyDescent="0.25">
      <c r="A11" s="24" t="s">
        <v>4</v>
      </c>
      <c r="B11" s="187">
        <f>SUM(B5:B10)</f>
        <v>279</v>
      </c>
      <c r="C11" s="187">
        <f t="shared" ref="C11:W11" si="2">SUM(C5:C10)</f>
        <v>23</v>
      </c>
      <c r="D11" s="187">
        <f t="shared" si="2"/>
        <v>480</v>
      </c>
      <c r="E11" s="187">
        <f t="shared" si="2"/>
        <v>65</v>
      </c>
      <c r="F11" s="187">
        <f t="shared" si="2"/>
        <v>1237</v>
      </c>
      <c r="G11" s="187">
        <f t="shared" si="2"/>
        <v>341</v>
      </c>
      <c r="H11" s="187">
        <f t="shared" si="2"/>
        <v>160</v>
      </c>
      <c r="I11" s="187">
        <f t="shared" si="2"/>
        <v>47</v>
      </c>
      <c r="J11" s="187">
        <f t="shared" si="2"/>
        <v>68</v>
      </c>
      <c r="K11" s="187">
        <f t="shared" si="2"/>
        <v>17</v>
      </c>
      <c r="L11" s="187">
        <f t="shared" si="2"/>
        <v>4</v>
      </c>
      <c r="M11" s="187">
        <f t="shared" si="2"/>
        <v>2</v>
      </c>
      <c r="N11" s="187">
        <f t="shared" si="2"/>
        <v>0</v>
      </c>
      <c r="O11" s="187">
        <f t="shared" si="2"/>
        <v>0</v>
      </c>
      <c r="P11" s="187">
        <v>34</v>
      </c>
      <c r="Q11" s="187">
        <f t="shared" si="2"/>
        <v>0</v>
      </c>
      <c r="R11" s="187">
        <f t="shared" si="2"/>
        <v>1341</v>
      </c>
      <c r="S11" s="187">
        <f t="shared" si="2"/>
        <v>264</v>
      </c>
      <c r="T11" s="187">
        <f t="shared" si="2"/>
        <v>0</v>
      </c>
      <c r="U11" s="187">
        <f t="shared" si="2"/>
        <v>0</v>
      </c>
      <c r="V11" s="187">
        <f t="shared" si="2"/>
        <v>2279</v>
      </c>
      <c r="W11" s="187">
        <f t="shared" si="2"/>
        <v>1108</v>
      </c>
      <c r="X11" s="187">
        <f>SUM(B11,D11,F11,H11,J11,L11,N11,R11,T11,V11)</f>
        <v>5848</v>
      </c>
      <c r="Y11" s="306">
        <f>SUM(C11,E11,G11,I11,K11,M11,O11,Q11,S11,U11,W11)</f>
        <v>1867</v>
      </c>
    </row>
    <row r="12" spans="1:25" ht="15" customHeight="1" x14ac:dyDescent="0.2"/>
    <row r="13" spans="1:25" ht="15" customHeight="1" x14ac:dyDescent="0.2"/>
    <row r="14" spans="1:25" ht="15" customHeight="1" x14ac:dyDescent="0.2">
      <c r="A14" s="526" t="s">
        <v>516</v>
      </c>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row>
    <row r="15" spans="1:25" ht="15" customHeight="1" x14ac:dyDescent="0.2">
      <c r="A15" s="591" t="s">
        <v>510</v>
      </c>
      <c r="B15" s="591"/>
      <c r="C15" s="591"/>
      <c r="D15" s="591"/>
      <c r="E15" s="591"/>
      <c r="F15" s="591"/>
      <c r="G15" s="591"/>
      <c r="H15" s="591"/>
      <c r="I15" s="591"/>
      <c r="J15" s="591"/>
      <c r="K15" s="591"/>
      <c r="L15" s="591"/>
      <c r="M15" s="591"/>
      <c r="N15" s="591"/>
      <c r="O15" s="591"/>
      <c r="P15" s="591"/>
      <c r="Q15" s="591"/>
      <c r="R15" s="591"/>
      <c r="S15" s="591"/>
      <c r="T15" s="591"/>
      <c r="U15" s="591"/>
      <c r="V15" s="591"/>
      <c r="W15" s="591"/>
      <c r="X15" s="591"/>
      <c r="Y15" s="591"/>
    </row>
    <row r="16" spans="1:25" ht="45" customHeight="1" x14ac:dyDescent="0.2">
      <c r="A16" s="566" t="s">
        <v>803</v>
      </c>
      <c r="B16" s="566"/>
      <c r="C16" s="566"/>
      <c r="D16" s="566"/>
      <c r="E16" s="566"/>
      <c r="F16" s="566"/>
      <c r="G16" s="566"/>
      <c r="H16" s="566"/>
      <c r="I16" s="566"/>
      <c r="J16" s="566"/>
      <c r="K16" s="566"/>
      <c r="L16" s="566"/>
      <c r="M16" s="566"/>
      <c r="N16" s="566"/>
      <c r="O16" s="566"/>
      <c r="P16" s="566"/>
      <c r="Q16" s="566"/>
      <c r="R16" s="566"/>
      <c r="S16" s="566"/>
      <c r="T16" s="566"/>
      <c r="U16" s="566"/>
      <c r="V16" s="566"/>
      <c r="W16" s="566"/>
      <c r="X16" s="566"/>
      <c r="Y16" s="566"/>
    </row>
    <row r="17" spans="1:25" ht="15" customHeight="1" x14ac:dyDescent="0.2">
      <c r="A17" s="566" t="s">
        <v>511</v>
      </c>
      <c r="B17" s="566"/>
      <c r="C17" s="566"/>
      <c r="D17" s="566"/>
      <c r="E17" s="566"/>
      <c r="F17" s="566"/>
      <c r="G17" s="566"/>
      <c r="H17" s="566"/>
      <c r="I17" s="566"/>
      <c r="J17" s="566"/>
      <c r="K17" s="566"/>
      <c r="L17" s="566"/>
      <c r="M17" s="566"/>
      <c r="N17" s="566"/>
      <c r="O17" s="566"/>
      <c r="P17" s="566"/>
      <c r="Q17" s="566"/>
      <c r="R17" s="566"/>
      <c r="S17" s="566"/>
      <c r="T17" s="566"/>
      <c r="U17" s="566"/>
      <c r="V17" s="566"/>
      <c r="W17" s="566"/>
      <c r="X17" s="566"/>
      <c r="Y17" s="566"/>
    </row>
    <row r="18" spans="1:25" ht="15" customHeight="1" x14ac:dyDescent="0.2">
      <c r="A18" s="566" t="s">
        <v>512</v>
      </c>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row>
    <row r="19" spans="1:25" x14ac:dyDescent="0.2">
      <c r="A19" s="558"/>
      <c r="B19" s="558"/>
      <c r="C19" s="558"/>
      <c r="D19" s="558"/>
      <c r="E19" s="558"/>
      <c r="F19" s="558"/>
      <c r="G19" s="558"/>
      <c r="H19" s="558"/>
      <c r="I19" s="558"/>
      <c r="J19" s="558"/>
      <c r="K19" s="558"/>
      <c r="L19" s="558"/>
      <c r="M19" s="558"/>
      <c r="N19" s="342"/>
      <c r="O19" s="342"/>
    </row>
    <row r="21" spans="1:25" ht="15" x14ac:dyDescent="0.25">
      <c r="A21" s="307"/>
      <c r="B21" s="52"/>
      <c r="C21" s="52"/>
      <c r="D21" s="52"/>
    </row>
    <row r="22" spans="1:25" ht="15" x14ac:dyDescent="0.25">
      <c r="A22" s="307"/>
      <c r="B22" s="52"/>
      <c r="C22" s="52"/>
      <c r="D22" s="52"/>
    </row>
    <row r="23" spans="1:25" ht="15" x14ac:dyDescent="0.25">
      <c r="A23" s="307"/>
      <c r="B23" s="52"/>
      <c r="C23" s="52"/>
      <c r="D23" s="52"/>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96"/>
  <sheetViews>
    <sheetView topLeftCell="A58" zoomScaleNormal="100" workbookViewId="0">
      <selection activeCell="Q50" sqref="Q50"/>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24" t="s">
        <v>458</v>
      </c>
      <c r="B1" s="592"/>
      <c r="C1" s="592"/>
      <c r="D1" s="592"/>
      <c r="E1" s="592"/>
      <c r="F1" s="592"/>
      <c r="G1" s="592"/>
      <c r="H1" s="592"/>
      <c r="I1" s="592"/>
      <c r="J1" s="592"/>
      <c r="K1" s="592"/>
      <c r="L1" s="592"/>
      <c r="M1" s="593"/>
      <c r="O1" s="84"/>
    </row>
    <row r="2" spans="1:18" s="5" customFormat="1" ht="30" customHeight="1" x14ac:dyDescent="0.2">
      <c r="A2" s="14" t="s">
        <v>660</v>
      </c>
      <c r="B2" s="599" t="s">
        <v>18</v>
      </c>
      <c r="C2" s="600"/>
      <c r="D2" s="600"/>
      <c r="E2" s="600"/>
      <c r="F2" s="600"/>
      <c r="G2" s="600"/>
      <c r="H2" s="600"/>
      <c r="I2" s="601"/>
      <c r="J2" s="602" t="s">
        <v>586</v>
      </c>
      <c r="K2" s="602"/>
      <c r="L2" s="113" t="s">
        <v>4</v>
      </c>
      <c r="M2" s="196" t="s">
        <v>126</v>
      </c>
      <c r="N2" s="130"/>
      <c r="O2" s="61"/>
      <c r="Q2" s="61"/>
      <c r="R2" s="61"/>
    </row>
    <row r="3" spans="1:18" s="5" customFormat="1" ht="18" customHeight="1" x14ac:dyDescent="0.2">
      <c r="A3" s="94" t="s">
        <v>643</v>
      </c>
      <c r="B3" s="603"/>
      <c r="C3" s="603"/>
      <c r="D3" s="603"/>
      <c r="E3" s="603"/>
      <c r="F3" s="603"/>
      <c r="G3" s="603"/>
      <c r="H3" s="603"/>
      <c r="I3" s="603"/>
      <c r="J3" s="603"/>
      <c r="K3" s="603"/>
      <c r="L3" s="603"/>
      <c r="M3" s="195"/>
    </row>
    <row r="4" spans="1:18" s="5" customFormat="1" ht="18" customHeight="1" x14ac:dyDescent="0.2">
      <c r="A4" s="194"/>
      <c r="B4" s="604" t="s">
        <v>33</v>
      </c>
      <c r="C4" s="604"/>
      <c r="D4" s="604" t="s">
        <v>34</v>
      </c>
      <c r="E4" s="604"/>
      <c r="F4" s="604" t="s">
        <v>36</v>
      </c>
      <c r="G4" s="604"/>
      <c r="H4" s="604" t="s">
        <v>35</v>
      </c>
      <c r="I4" s="604"/>
      <c r="J4" s="500" t="s">
        <v>4</v>
      </c>
      <c r="K4" s="500" t="s">
        <v>24</v>
      </c>
      <c r="L4" s="602"/>
      <c r="M4" s="597"/>
    </row>
    <row r="5" spans="1:18" s="5" customFormat="1" ht="15" customHeight="1" x14ac:dyDescent="0.2">
      <c r="A5" s="14" t="s">
        <v>31</v>
      </c>
      <c r="B5" s="112" t="s">
        <v>4</v>
      </c>
      <c r="C5" s="112" t="s">
        <v>24</v>
      </c>
      <c r="D5" s="112" t="s">
        <v>4</v>
      </c>
      <c r="E5" s="112" t="s">
        <v>24</v>
      </c>
      <c r="F5" s="112" t="s">
        <v>4</v>
      </c>
      <c r="G5" s="112" t="s">
        <v>24</v>
      </c>
      <c r="H5" s="112" t="s">
        <v>4</v>
      </c>
      <c r="I5" s="112" t="s">
        <v>24</v>
      </c>
      <c r="J5" s="500"/>
      <c r="K5" s="500"/>
      <c r="L5" s="602"/>
      <c r="M5" s="598"/>
    </row>
    <row r="6" spans="1:18" s="6" customFormat="1" ht="12.75" customHeight="1" x14ac:dyDescent="0.2">
      <c r="A6" s="66" t="s">
        <v>32</v>
      </c>
      <c r="B6" s="192">
        <v>5</v>
      </c>
      <c r="C6" s="192">
        <v>0</v>
      </c>
      <c r="D6" s="192">
        <v>17</v>
      </c>
      <c r="E6" s="192">
        <v>0</v>
      </c>
      <c r="F6" s="192">
        <v>23</v>
      </c>
      <c r="G6" s="192">
        <v>5</v>
      </c>
      <c r="H6" s="192">
        <v>8</v>
      </c>
      <c r="I6" s="192">
        <v>2</v>
      </c>
      <c r="J6" s="192">
        <v>29</v>
      </c>
      <c r="K6" s="192">
        <v>8</v>
      </c>
      <c r="L6" s="197">
        <f t="shared" ref="L6:M10" si="0">SUM(B6,D6,F6,H6,J6)</f>
        <v>82</v>
      </c>
      <c r="M6" s="189">
        <f t="shared" si="0"/>
        <v>15</v>
      </c>
    </row>
    <row r="7" spans="1:18" s="6" customFormat="1" ht="12.75" customHeight="1" x14ac:dyDescent="0.2">
      <c r="A7" s="66" t="s">
        <v>91</v>
      </c>
      <c r="B7" s="192">
        <v>7</v>
      </c>
      <c r="C7" s="192">
        <v>0</v>
      </c>
      <c r="D7" s="192">
        <v>13</v>
      </c>
      <c r="E7" s="192">
        <v>2</v>
      </c>
      <c r="F7" s="192">
        <v>31</v>
      </c>
      <c r="G7" s="192">
        <v>11</v>
      </c>
      <c r="H7" s="192">
        <v>26</v>
      </c>
      <c r="I7" s="192">
        <v>7</v>
      </c>
      <c r="J7" s="192">
        <v>37</v>
      </c>
      <c r="K7" s="192">
        <v>13</v>
      </c>
      <c r="L7" s="197">
        <f t="shared" si="0"/>
        <v>114</v>
      </c>
      <c r="M7" s="189">
        <f t="shared" si="0"/>
        <v>33</v>
      </c>
    </row>
    <row r="8" spans="1:18" s="6" customFormat="1" ht="12.75" customHeight="1" x14ac:dyDescent="0.2">
      <c r="A8" s="66" t="s">
        <v>92</v>
      </c>
      <c r="B8" s="192">
        <v>2</v>
      </c>
      <c r="C8" s="192">
        <v>1</v>
      </c>
      <c r="D8" s="192">
        <v>4</v>
      </c>
      <c r="E8" s="192">
        <v>2</v>
      </c>
      <c r="F8" s="192">
        <v>3</v>
      </c>
      <c r="G8" s="192">
        <v>1</v>
      </c>
      <c r="H8" s="192">
        <v>1</v>
      </c>
      <c r="I8" s="192">
        <v>0</v>
      </c>
      <c r="J8" s="192">
        <v>16</v>
      </c>
      <c r="K8" s="192">
        <v>5</v>
      </c>
      <c r="L8" s="197">
        <f t="shared" si="0"/>
        <v>26</v>
      </c>
      <c r="M8" s="189">
        <f t="shared" si="0"/>
        <v>9</v>
      </c>
    </row>
    <row r="9" spans="1:18" s="6" customFormat="1" ht="12.75" customHeight="1" x14ac:dyDescent="0.2">
      <c r="A9" s="66" t="s">
        <v>457</v>
      </c>
      <c r="B9" s="192">
        <v>47</v>
      </c>
      <c r="C9" s="192">
        <v>6</v>
      </c>
      <c r="D9" s="192">
        <v>96</v>
      </c>
      <c r="E9" s="192">
        <v>17</v>
      </c>
      <c r="F9" s="192">
        <v>150</v>
      </c>
      <c r="G9" s="192">
        <v>46</v>
      </c>
      <c r="H9" s="192">
        <v>38</v>
      </c>
      <c r="I9" s="192">
        <v>21</v>
      </c>
      <c r="J9" s="192">
        <v>63</v>
      </c>
      <c r="K9" s="192">
        <v>17</v>
      </c>
      <c r="L9" s="197">
        <f t="shared" si="0"/>
        <v>394</v>
      </c>
      <c r="M9" s="189">
        <f t="shared" si="0"/>
        <v>107</v>
      </c>
    </row>
    <row r="10" spans="1:18" s="6" customFormat="1" x14ac:dyDescent="0.2">
      <c r="A10" s="27" t="s">
        <v>4</v>
      </c>
      <c r="B10" s="197">
        <f t="shared" ref="B10:K10" si="1">SUM(B6:B9)</f>
        <v>61</v>
      </c>
      <c r="C10" s="197">
        <f t="shared" si="1"/>
        <v>7</v>
      </c>
      <c r="D10" s="197">
        <f t="shared" si="1"/>
        <v>130</v>
      </c>
      <c r="E10" s="197">
        <f t="shared" si="1"/>
        <v>21</v>
      </c>
      <c r="F10" s="197">
        <f t="shared" si="1"/>
        <v>207</v>
      </c>
      <c r="G10" s="197">
        <f t="shared" si="1"/>
        <v>63</v>
      </c>
      <c r="H10" s="197">
        <f t="shared" si="1"/>
        <v>73</v>
      </c>
      <c r="I10" s="197">
        <f t="shared" si="1"/>
        <v>30</v>
      </c>
      <c r="J10" s="197">
        <f t="shared" si="1"/>
        <v>145</v>
      </c>
      <c r="K10" s="197">
        <f t="shared" si="1"/>
        <v>43</v>
      </c>
      <c r="L10" s="197">
        <f t="shared" si="0"/>
        <v>616</v>
      </c>
      <c r="M10" s="189">
        <f t="shared" si="0"/>
        <v>164</v>
      </c>
    </row>
    <row r="11" spans="1:18" s="6" customFormat="1" ht="18" customHeight="1" x14ac:dyDescent="0.2">
      <c r="A11" s="94" t="s">
        <v>646</v>
      </c>
      <c r="B11" s="603"/>
      <c r="C11" s="603"/>
      <c r="D11" s="603"/>
      <c r="E11" s="603"/>
      <c r="F11" s="603"/>
      <c r="G11" s="603"/>
      <c r="H11" s="603"/>
      <c r="I11" s="603"/>
      <c r="J11" s="603"/>
      <c r="K11" s="603"/>
      <c r="L11" s="603"/>
      <c r="M11" s="195"/>
    </row>
    <row r="12" spans="1:18" s="6" customFormat="1" x14ac:dyDescent="0.2">
      <c r="A12" s="194"/>
      <c r="B12" s="604" t="s">
        <v>33</v>
      </c>
      <c r="C12" s="604"/>
      <c r="D12" s="604" t="s">
        <v>34</v>
      </c>
      <c r="E12" s="604"/>
      <c r="F12" s="604" t="s">
        <v>36</v>
      </c>
      <c r="G12" s="604"/>
      <c r="H12" s="604" t="s">
        <v>35</v>
      </c>
      <c r="I12" s="604"/>
      <c r="J12" s="500" t="s">
        <v>4</v>
      </c>
      <c r="K12" s="500" t="s">
        <v>24</v>
      </c>
      <c r="L12" s="602"/>
      <c r="M12" s="597"/>
    </row>
    <row r="13" spans="1:18" s="6" customFormat="1" ht="25.5" x14ac:dyDescent="0.2">
      <c r="A13" s="14" t="s">
        <v>31</v>
      </c>
      <c r="B13" s="421" t="s">
        <v>4</v>
      </c>
      <c r="C13" s="421" t="s">
        <v>24</v>
      </c>
      <c r="D13" s="421" t="s">
        <v>4</v>
      </c>
      <c r="E13" s="421" t="s">
        <v>24</v>
      </c>
      <c r="F13" s="421" t="s">
        <v>4</v>
      </c>
      <c r="G13" s="421" t="s">
        <v>24</v>
      </c>
      <c r="H13" s="421" t="s">
        <v>4</v>
      </c>
      <c r="I13" s="421" t="s">
        <v>24</v>
      </c>
      <c r="J13" s="500"/>
      <c r="K13" s="500"/>
      <c r="L13" s="602"/>
      <c r="M13" s="598"/>
    </row>
    <row r="14" spans="1:18" s="6" customFormat="1" x14ac:dyDescent="0.2">
      <c r="A14" s="66" t="s">
        <v>32</v>
      </c>
      <c r="B14" s="114">
        <v>15</v>
      </c>
      <c r="C14" s="114">
        <v>2</v>
      </c>
      <c r="D14" s="114">
        <v>12</v>
      </c>
      <c r="E14" s="114">
        <v>1</v>
      </c>
      <c r="F14" s="114">
        <v>17</v>
      </c>
      <c r="G14" s="114">
        <v>2</v>
      </c>
      <c r="H14" s="114">
        <v>12</v>
      </c>
      <c r="I14" s="114">
        <v>0</v>
      </c>
      <c r="J14" s="114">
        <v>18</v>
      </c>
      <c r="K14" s="114">
        <v>5</v>
      </c>
      <c r="L14" s="197">
        <f t="shared" ref="L14:L18" si="2">SUM(B14,D14,F14,H14,J14)</f>
        <v>74</v>
      </c>
      <c r="M14" s="189">
        <f t="shared" ref="M14:M18" si="3">SUM(C14,E14,G14,I14,K14)</f>
        <v>10</v>
      </c>
    </row>
    <row r="15" spans="1:18" s="6" customFormat="1" x14ac:dyDescent="0.2">
      <c r="A15" s="66" t="s">
        <v>91</v>
      </c>
      <c r="B15" s="114">
        <v>6</v>
      </c>
      <c r="C15" s="114">
        <v>0</v>
      </c>
      <c r="D15" s="114">
        <v>12</v>
      </c>
      <c r="E15" s="114">
        <v>2</v>
      </c>
      <c r="F15" s="114">
        <v>12</v>
      </c>
      <c r="G15" s="114">
        <v>3</v>
      </c>
      <c r="H15" s="114">
        <v>9</v>
      </c>
      <c r="I15" s="114">
        <v>3</v>
      </c>
      <c r="J15" s="114">
        <v>11</v>
      </c>
      <c r="K15" s="114">
        <v>3</v>
      </c>
      <c r="L15" s="197">
        <f t="shared" si="2"/>
        <v>50</v>
      </c>
      <c r="M15" s="189">
        <f t="shared" si="3"/>
        <v>11</v>
      </c>
    </row>
    <row r="16" spans="1:18" s="6" customFormat="1" x14ac:dyDescent="0.2">
      <c r="A16" s="66" t="s">
        <v>92</v>
      </c>
      <c r="B16" s="114">
        <v>3</v>
      </c>
      <c r="C16" s="114">
        <v>0</v>
      </c>
      <c r="D16" s="114">
        <v>3</v>
      </c>
      <c r="E16" s="114">
        <v>1</v>
      </c>
      <c r="F16" s="114">
        <v>8</v>
      </c>
      <c r="G16" s="114">
        <v>2</v>
      </c>
      <c r="H16" s="114">
        <v>4</v>
      </c>
      <c r="I16" s="114">
        <v>1</v>
      </c>
      <c r="J16" s="114">
        <v>14</v>
      </c>
      <c r="K16" s="114">
        <v>3</v>
      </c>
      <c r="L16" s="197">
        <f t="shared" si="2"/>
        <v>32</v>
      </c>
      <c r="M16" s="189">
        <f t="shared" si="3"/>
        <v>7</v>
      </c>
    </row>
    <row r="17" spans="1:13" s="6" customFormat="1" x14ac:dyDescent="0.2">
      <c r="A17" s="66" t="s">
        <v>457</v>
      </c>
      <c r="B17" s="114">
        <v>22</v>
      </c>
      <c r="C17" s="114">
        <v>0</v>
      </c>
      <c r="D17" s="114">
        <v>34</v>
      </c>
      <c r="E17" s="114">
        <v>2</v>
      </c>
      <c r="F17" s="114">
        <v>122</v>
      </c>
      <c r="G17" s="114">
        <v>11</v>
      </c>
      <c r="H17" s="114">
        <v>60</v>
      </c>
      <c r="I17" s="114">
        <v>10</v>
      </c>
      <c r="J17" s="114">
        <v>18</v>
      </c>
      <c r="K17" s="114">
        <v>2</v>
      </c>
      <c r="L17" s="197">
        <f t="shared" si="2"/>
        <v>256</v>
      </c>
      <c r="M17" s="189">
        <f t="shared" si="3"/>
        <v>25</v>
      </c>
    </row>
    <row r="18" spans="1:13" s="6" customFormat="1" x14ac:dyDescent="0.2">
      <c r="A18" s="27" t="s">
        <v>4</v>
      </c>
      <c r="B18" s="197">
        <f t="shared" ref="B18:K18" si="4">SUM(B14:B17)</f>
        <v>46</v>
      </c>
      <c r="C18" s="197">
        <f t="shared" si="4"/>
        <v>2</v>
      </c>
      <c r="D18" s="197">
        <f t="shared" si="4"/>
        <v>61</v>
      </c>
      <c r="E18" s="197">
        <f t="shared" si="4"/>
        <v>6</v>
      </c>
      <c r="F18" s="197">
        <f t="shared" si="4"/>
        <v>159</v>
      </c>
      <c r="G18" s="197">
        <f t="shared" si="4"/>
        <v>18</v>
      </c>
      <c r="H18" s="197">
        <f t="shared" si="4"/>
        <v>85</v>
      </c>
      <c r="I18" s="197">
        <f t="shared" si="4"/>
        <v>14</v>
      </c>
      <c r="J18" s="197">
        <f t="shared" si="4"/>
        <v>61</v>
      </c>
      <c r="K18" s="197">
        <f t="shared" si="4"/>
        <v>13</v>
      </c>
      <c r="L18" s="197">
        <f t="shared" si="2"/>
        <v>412</v>
      </c>
      <c r="M18" s="189">
        <f t="shared" si="3"/>
        <v>53</v>
      </c>
    </row>
    <row r="19" spans="1:13" s="6" customFormat="1" ht="18" customHeight="1" x14ac:dyDescent="0.2">
      <c r="A19" s="94" t="s">
        <v>647</v>
      </c>
      <c r="B19" s="603"/>
      <c r="C19" s="603"/>
      <c r="D19" s="603"/>
      <c r="E19" s="603"/>
      <c r="F19" s="603"/>
      <c r="G19" s="603"/>
      <c r="H19" s="603"/>
      <c r="I19" s="603"/>
      <c r="J19" s="603"/>
      <c r="K19" s="603"/>
      <c r="L19" s="603"/>
      <c r="M19" s="195"/>
    </row>
    <row r="20" spans="1:13" s="6" customFormat="1" x14ac:dyDescent="0.2">
      <c r="A20" s="194"/>
      <c r="B20" s="604" t="s">
        <v>33</v>
      </c>
      <c r="C20" s="604"/>
      <c r="D20" s="604" t="s">
        <v>34</v>
      </c>
      <c r="E20" s="604"/>
      <c r="F20" s="604" t="s">
        <v>36</v>
      </c>
      <c r="G20" s="604"/>
      <c r="H20" s="604" t="s">
        <v>35</v>
      </c>
      <c r="I20" s="604"/>
      <c r="J20" s="500" t="s">
        <v>4</v>
      </c>
      <c r="K20" s="500" t="s">
        <v>24</v>
      </c>
      <c r="L20" s="602"/>
      <c r="M20" s="597"/>
    </row>
    <row r="21" spans="1:13" s="6" customFormat="1" ht="25.5" x14ac:dyDescent="0.2">
      <c r="A21" s="14" t="s">
        <v>31</v>
      </c>
      <c r="B21" s="421" t="s">
        <v>4</v>
      </c>
      <c r="C21" s="421" t="s">
        <v>24</v>
      </c>
      <c r="D21" s="421" t="s">
        <v>4</v>
      </c>
      <c r="E21" s="421" t="s">
        <v>24</v>
      </c>
      <c r="F21" s="421" t="s">
        <v>4</v>
      </c>
      <c r="G21" s="421" t="s">
        <v>24</v>
      </c>
      <c r="H21" s="421" t="s">
        <v>4</v>
      </c>
      <c r="I21" s="421" t="s">
        <v>24</v>
      </c>
      <c r="J21" s="500"/>
      <c r="K21" s="500"/>
      <c r="L21" s="602"/>
      <c r="M21" s="598"/>
    </row>
    <row r="22" spans="1:13" s="6" customFormat="1" x14ac:dyDescent="0.2">
      <c r="A22" s="66" t="s">
        <v>32</v>
      </c>
      <c r="B22" s="114">
        <v>5</v>
      </c>
      <c r="C22" s="114">
        <v>0</v>
      </c>
      <c r="D22" s="114">
        <v>3</v>
      </c>
      <c r="E22" s="114">
        <v>0</v>
      </c>
      <c r="F22" s="114">
        <v>19</v>
      </c>
      <c r="G22" s="114">
        <v>0</v>
      </c>
      <c r="H22" s="114">
        <v>5</v>
      </c>
      <c r="I22" s="114">
        <v>1</v>
      </c>
      <c r="J22" s="114">
        <v>75</v>
      </c>
      <c r="K22" s="114">
        <v>4</v>
      </c>
      <c r="L22" s="197">
        <f t="shared" ref="L22:L26" si="5">SUM(B22,D22,F22,H22,J22)</f>
        <v>107</v>
      </c>
      <c r="M22" s="189">
        <f t="shared" ref="M22:M26" si="6">SUM(C22,E22,G22,I22,K22)</f>
        <v>5</v>
      </c>
    </row>
    <row r="23" spans="1:13" s="6" customFormat="1" x14ac:dyDescent="0.2">
      <c r="A23" s="66" t="s">
        <v>91</v>
      </c>
      <c r="B23" s="114">
        <v>6</v>
      </c>
      <c r="C23" s="114">
        <v>0</v>
      </c>
      <c r="D23" s="114">
        <v>10</v>
      </c>
      <c r="E23" s="114">
        <v>0</v>
      </c>
      <c r="F23" s="114">
        <v>15</v>
      </c>
      <c r="G23" s="114">
        <v>4</v>
      </c>
      <c r="H23" s="114">
        <v>4</v>
      </c>
      <c r="I23" s="114">
        <v>2</v>
      </c>
      <c r="J23" s="114">
        <v>108</v>
      </c>
      <c r="K23" s="114">
        <v>10</v>
      </c>
      <c r="L23" s="197">
        <f t="shared" si="5"/>
        <v>143</v>
      </c>
      <c r="M23" s="189">
        <f t="shared" si="6"/>
        <v>16</v>
      </c>
    </row>
    <row r="24" spans="1:13" s="6" customFormat="1" x14ac:dyDescent="0.2">
      <c r="A24" s="66" t="s">
        <v>92</v>
      </c>
      <c r="B24" s="114">
        <v>7</v>
      </c>
      <c r="C24" s="114">
        <v>0</v>
      </c>
      <c r="D24" s="114">
        <v>2</v>
      </c>
      <c r="E24" s="114">
        <v>0</v>
      </c>
      <c r="F24" s="114">
        <v>2</v>
      </c>
      <c r="G24" s="114">
        <v>1</v>
      </c>
      <c r="H24" s="114">
        <v>5</v>
      </c>
      <c r="I24" s="114">
        <v>1</v>
      </c>
      <c r="J24" s="114">
        <v>38</v>
      </c>
      <c r="K24" s="114">
        <v>3</v>
      </c>
      <c r="L24" s="197">
        <f t="shared" si="5"/>
        <v>54</v>
      </c>
      <c r="M24" s="189">
        <f t="shared" si="6"/>
        <v>5</v>
      </c>
    </row>
    <row r="25" spans="1:13" s="6" customFormat="1" x14ac:dyDescent="0.2">
      <c r="A25" s="66" t="s">
        <v>457</v>
      </c>
      <c r="B25" s="114">
        <v>44</v>
      </c>
      <c r="C25" s="114">
        <v>2</v>
      </c>
      <c r="D25" s="114">
        <v>67</v>
      </c>
      <c r="E25" s="114">
        <v>3</v>
      </c>
      <c r="F25" s="114">
        <v>100</v>
      </c>
      <c r="G25" s="114">
        <v>5</v>
      </c>
      <c r="H25" s="114">
        <v>24</v>
      </c>
      <c r="I25" s="114">
        <v>8</v>
      </c>
      <c r="J25" s="114">
        <v>138</v>
      </c>
      <c r="K25" s="114">
        <v>12</v>
      </c>
      <c r="L25" s="197">
        <f t="shared" si="5"/>
        <v>373</v>
      </c>
      <c r="M25" s="189">
        <f t="shared" si="6"/>
        <v>30</v>
      </c>
    </row>
    <row r="26" spans="1:13" s="6" customFormat="1" x14ac:dyDescent="0.2">
      <c r="A26" s="27" t="s">
        <v>4</v>
      </c>
      <c r="B26" s="197">
        <f t="shared" ref="B26:K26" si="7">SUM(B22:B25)</f>
        <v>62</v>
      </c>
      <c r="C26" s="197">
        <f t="shared" si="7"/>
        <v>2</v>
      </c>
      <c r="D26" s="197">
        <f t="shared" si="7"/>
        <v>82</v>
      </c>
      <c r="E26" s="197">
        <f t="shared" si="7"/>
        <v>3</v>
      </c>
      <c r="F26" s="197">
        <f t="shared" si="7"/>
        <v>136</v>
      </c>
      <c r="G26" s="197">
        <f t="shared" si="7"/>
        <v>10</v>
      </c>
      <c r="H26" s="197">
        <f t="shared" si="7"/>
        <v>38</v>
      </c>
      <c r="I26" s="197">
        <f t="shared" si="7"/>
        <v>12</v>
      </c>
      <c r="J26" s="197">
        <f t="shared" si="7"/>
        <v>359</v>
      </c>
      <c r="K26" s="197">
        <f t="shared" si="7"/>
        <v>29</v>
      </c>
      <c r="L26" s="197">
        <f t="shared" si="5"/>
        <v>677</v>
      </c>
      <c r="M26" s="189">
        <f t="shared" si="6"/>
        <v>56</v>
      </c>
    </row>
    <row r="27" spans="1:13" s="6" customFormat="1" ht="25.5" x14ac:dyDescent="0.2">
      <c r="A27" s="94" t="s">
        <v>674</v>
      </c>
      <c r="B27" s="603"/>
      <c r="C27" s="603"/>
      <c r="D27" s="603"/>
      <c r="E27" s="603"/>
      <c r="F27" s="603"/>
      <c r="G27" s="603"/>
      <c r="H27" s="603"/>
      <c r="I27" s="603"/>
      <c r="J27" s="603"/>
      <c r="K27" s="603"/>
      <c r="L27" s="603"/>
      <c r="M27" s="195"/>
    </row>
    <row r="28" spans="1:13" s="6" customFormat="1" x14ac:dyDescent="0.2">
      <c r="A28" s="194"/>
      <c r="B28" s="604" t="s">
        <v>33</v>
      </c>
      <c r="C28" s="604"/>
      <c r="D28" s="604" t="s">
        <v>34</v>
      </c>
      <c r="E28" s="604"/>
      <c r="F28" s="604" t="s">
        <v>36</v>
      </c>
      <c r="G28" s="604"/>
      <c r="H28" s="604" t="s">
        <v>35</v>
      </c>
      <c r="I28" s="604"/>
      <c r="J28" s="500" t="s">
        <v>4</v>
      </c>
      <c r="K28" s="500" t="s">
        <v>24</v>
      </c>
      <c r="L28" s="602"/>
      <c r="M28" s="597"/>
    </row>
    <row r="29" spans="1:13" s="6" customFormat="1" ht="25.5" x14ac:dyDescent="0.2">
      <c r="A29" s="14" t="s">
        <v>31</v>
      </c>
      <c r="B29" s="421" t="s">
        <v>4</v>
      </c>
      <c r="C29" s="421" t="s">
        <v>24</v>
      </c>
      <c r="D29" s="421" t="s">
        <v>4</v>
      </c>
      <c r="E29" s="421" t="s">
        <v>24</v>
      </c>
      <c r="F29" s="421" t="s">
        <v>4</v>
      </c>
      <c r="G29" s="421" t="s">
        <v>24</v>
      </c>
      <c r="H29" s="421" t="s">
        <v>4</v>
      </c>
      <c r="I29" s="421" t="s">
        <v>24</v>
      </c>
      <c r="J29" s="500"/>
      <c r="K29" s="500"/>
      <c r="L29" s="602"/>
      <c r="M29" s="598"/>
    </row>
    <row r="30" spans="1:13" s="6" customFormat="1" x14ac:dyDescent="0.2">
      <c r="A30" s="66" t="s">
        <v>32</v>
      </c>
      <c r="B30" s="192">
        <v>6</v>
      </c>
      <c r="C30" s="192">
        <v>0</v>
      </c>
      <c r="D30" s="192">
        <v>4</v>
      </c>
      <c r="E30" s="192">
        <v>1</v>
      </c>
      <c r="F30" s="192">
        <v>9</v>
      </c>
      <c r="G30" s="192">
        <v>2</v>
      </c>
      <c r="H30" s="192">
        <v>1</v>
      </c>
      <c r="I30" s="192">
        <v>1</v>
      </c>
      <c r="J30" s="192">
        <v>86</v>
      </c>
      <c r="K30" s="192">
        <v>22</v>
      </c>
      <c r="L30" s="197">
        <f t="shared" ref="L30:L34" si="8">SUM(B30,D30,F30,H30,J30)</f>
        <v>106</v>
      </c>
      <c r="M30" s="189">
        <f t="shared" ref="M30:M34" si="9">SUM(C30,E30,G30,I30,K30)</f>
        <v>26</v>
      </c>
    </row>
    <row r="31" spans="1:13" s="6" customFormat="1" x14ac:dyDescent="0.2">
      <c r="A31" s="66" t="s">
        <v>91</v>
      </c>
      <c r="B31" s="192">
        <v>4</v>
      </c>
      <c r="C31" s="192">
        <v>0</v>
      </c>
      <c r="D31" s="192">
        <v>2</v>
      </c>
      <c r="E31" s="192">
        <v>0</v>
      </c>
      <c r="F31" s="192">
        <v>4</v>
      </c>
      <c r="G31" s="192">
        <v>0</v>
      </c>
      <c r="H31" s="192">
        <v>2</v>
      </c>
      <c r="I31" s="192">
        <v>1</v>
      </c>
      <c r="J31" s="192">
        <v>43</v>
      </c>
      <c r="K31" s="192">
        <v>14</v>
      </c>
      <c r="L31" s="197">
        <f t="shared" si="8"/>
        <v>55</v>
      </c>
      <c r="M31" s="189">
        <f t="shared" si="9"/>
        <v>15</v>
      </c>
    </row>
    <row r="32" spans="1:13" s="6" customFormat="1" x14ac:dyDescent="0.2">
      <c r="A32" s="66" t="s">
        <v>92</v>
      </c>
      <c r="B32" s="192">
        <v>1</v>
      </c>
      <c r="C32" s="192">
        <v>0</v>
      </c>
      <c r="D32" s="192">
        <v>3</v>
      </c>
      <c r="E32" s="192">
        <v>0</v>
      </c>
      <c r="F32" s="192">
        <v>5</v>
      </c>
      <c r="G32" s="192">
        <v>1</v>
      </c>
      <c r="H32" s="192">
        <v>0</v>
      </c>
      <c r="I32" s="192">
        <v>0</v>
      </c>
      <c r="J32" s="192">
        <v>17</v>
      </c>
      <c r="K32" s="192">
        <v>5</v>
      </c>
      <c r="L32" s="197">
        <f t="shared" si="8"/>
        <v>26</v>
      </c>
      <c r="M32" s="189">
        <f t="shared" si="9"/>
        <v>6</v>
      </c>
    </row>
    <row r="33" spans="1:13" s="6" customFormat="1" x14ac:dyDescent="0.2">
      <c r="A33" s="66" t="s">
        <v>457</v>
      </c>
      <c r="B33" s="192">
        <v>23</v>
      </c>
      <c r="C33" s="192">
        <v>3</v>
      </c>
      <c r="D33" s="192">
        <v>38</v>
      </c>
      <c r="E33" s="192">
        <v>1</v>
      </c>
      <c r="F33" s="192">
        <v>71</v>
      </c>
      <c r="G33" s="192">
        <v>14</v>
      </c>
      <c r="H33" s="192">
        <v>13</v>
      </c>
      <c r="I33" s="192">
        <v>6</v>
      </c>
      <c r="J33" s="192">
        <v>83</v>
      </c>
      <c r="K33" s="192">
        <v>19</v>
      </c>
      <c r="L33" s="197">
        <f t="shared" si="8"/>
        <v>228</v>
      </c>
      <c r="M33" s="189">
        <f t="shared" si="9"/>
        <v>43</v>
      </c>
    </row>
    <row r="34" spans="1:13" s="6" customFormat="1" x14ac:dyDescent="0.2">
      <c r="A34" s="27" t="s">
        <v>4</v>
      </c>
      <c r="B34" s="197">
        <f t="shared" ref="B34:K34" si="10">SUM(B30:B33)</f>
        <v>34</v>
      </c>
      <c r="C34" s="197">
        <f t="shared" si="10"/>
        <v>3</v>
      </c>
      <c r="D34" s="197">
        <f t="shared" si="10"/>
        <v>47</v>
      </c>
      <c r="E34" s="197">
        <f t="shared" si="10"/>
        <v>2</v>
      </c>
      <c r="F34" s="197">
        <f t="shared" si="10"/>
        <v>89</v>
      </c>
      <c r="G34" s="197">
        <f t="shared" si="10"/>
        <v>17</v>
      </c>
      <c r="H34" s="197">
        <f t="shared" si="10"/>
        <v>16</v>
      </c>
      <c r="I34" s="197">
        <f t="shared" si="10"/>
        <v>8</v>
      </c>
      <c r="J34" s="197">
        <f t="shared" si="10"/>
        <v>229</v>
      </c>
      <c r="K34" s="197">
        <f t="shared" si="10"/>
        <v>60</v>
      </c>
      <c r="L34" s="197">
        <f t="shared" si="8"/>
        <v>415</v>
      </c>
      <c r="M34" s="189">
        <f t="shared" si="9"/>
        <v>90</v>
      </c>
    </row>
    <row r="35" spans="1:13" s="6" customFormat="1" ht="18" customHeight="1" x14ac:dyDescent="0.2">
      <c r="A35" s="94" t="s">
        <v>649</v>
      </c>
      <c r="B35" s="603"/>
      <c r="C35" s="603"/>
      <c r="D35" s="603"/>
      <c r="E35" s="603"/>
      <c r="F35" s="603"/>
      <c r="G35" s="603"/>
      <c r="H35" s="603"/>
      <c r="I35" s="603"/>
      <c r="J35" s="603"/>
      <c r="K35" s="603"/>
      <c r="L35" s="603"/>
      <c r="M35" s="195"/>
    </row>
    <row r="36" spans="1:13" s="6" customFormat="1" x14ac:dyDescent="0.2">
      <c r="A36" s="194"/>
      <c r="B36" s="604" t="s">
        <v>33</v>
      </c>
      <c r="C36" s="604"/>
      <c r="D36" s="604" t="s">
        <v>34</v>
      </c>
      <c r="E36" s="604"/>
      <c r="F36" s="604" t="s">
        <v>36</v>
      </c>
      <c r="G36" s="604"/>
      <c r="H36" s="604" t="s">
        <v>35</v>
      </c>
      <c r="I36" s="604"/>
      <c r="J36" s="500" t="s">
        <v>4</v>
      </c>
      <c r="K36" s="500" t="s">
        <v>24</v>
      </c>
      <c r="L36" s="602"/>
      <c r="M36" s="597"/>
    </row>
    <row r="37" spans="1:13" s="6" customFormat="1" ht="25.5" x14ac:dyDescent="0.2">
      <c r="A37" s="14" t="s">
        <v>31</v>
      </c>
      <c r="B37" s="421" t="s">
        <v>4</v>
      </c>
      <c r="C37" s="421" t="s">
        <v>24</v>
      </c>
      <c r="D37" s="421" t="s">
        <v>4</v>
      </c>
      <c r="E37" s="421" t="s">
        <v>24</v>
      </c>
      <c r="F37" s="421" t="s">
        <v>4</v>
      </c>
      <c r="G37" s="421" t="s">
        <v>24</v>
      </c>
      <c r="H37" s="421" t="s">
        <v>4</v>
      </c>
      <c r="I37" s="421" t="s">
        <v>24</v>
      </c>
      <c r="J37" s="500"/>
      <c r="K37" s="500"/>
      <c r="L37" s="602"/>
      <c r="M37" s="598"/>
    </row>
    <row r="38" spans="1:13" s="6" customFormat="1" x14ac:dyDescent="0.2">
      <c r="A38" s="66" t="s">
        <v>32</v>
      </c>
      <c r="B38" s="192">
        <v>3</v>
      </c>
      <c r="C38" s="192">
        <v>0</v>
      </c>
      <c r="D38" s="192">
        <v>2</v>
      </c>
      <c r="E38" s="192">
        <v>0</v>
      </c>
      <c r="F38" s="192">
        <v>6</v>
      </c>
      <c r="G38" s="192">
        <v>2</v>
      </c>
      <c r="H38" s="192">
        <v>3</v>
      </c>
      <c r="I38" s="192">
        <v>0</v>
      </c>
      <c r="J38" s="192">
        <v>8</v>
      </c>
      <c r="K38" s="192">
        <v>4</v>
      </c>
      <c r="L38" s="197">
        <f t="shared" ref="L38:L42" si="11">SUM(B38,D38,F38,H38,J38)</f>
        <v>22</v>
      </c>
      <c r="M38" s="189">
        <f t="shared" ref="M38:M42" si="12">SUM(C38,E38,G38,I38,K38)</f>
        <v>6</v>
      </c>
    </row>
    <row r="39" spans="1:13" s="6" customFormat="1" x14ac:dyDescent="0.2">
      <c r="A39" s="66" t="s">
        <v>91</v>
      </c>
      <c r="B39" s="192">
        <v>4</v>
      </c>
      <c r="C39" s="192">
        <v>0</v>
      </c>
      <c r="D39" s="192">
        <v>14</v>
      </c>
      <c r="E39" s="192">
        <v>2</v>
      </c>
      <c r="F39" s="192">
        <v>12</v>
      </c>
      <c r="G39" s="192">
        <v>4</v>
      </c>
      <c r="H39" s="192">
        <v>51</v>
      </c>
      <c r="I39" s="192">
        <v>16</v>
      </c>
      <c r="J39" s="192">
        <v>5</v>
      </c>
      <c r="K39" s="192">
        <v>3</v>
      </c>
      <c r="L39" s="197">
        <f t="shared" si="11"/>
        <v>86</v>
      </c>
      <c r="M39" s="189">
        <f t="shared" si="12"/>
        <v>25</v>
      </c>
    </row>
    <row r="40" spans="1:13" s="6" customFormat="1" x14ac:dyDescent="0.2">
      <c r="A40" s="66" t="s">
        <v>92</v>
      </c>
      <c r="B40" s="192">
        <v>1</v>
      </c>
      <c r="C40" s="192">
        <v>0</v>
      </c>
      <c r="D40" s="192">
        <v>2</v>
      </c>
      <c r="E40" s="192">
        <v>0</v>
      </c>
      <c r="F40" s="192">
        <v>10</v>
      </c>
      <c r="G40" s="192">
        <v>4</v>
      </c>
      <c r="H40" s="192">
        <v>10</v>
      </c>
      <c r="I40" s="192">
        <v>3</v>
      </c>
      <c r="J40" s="192">
        <v>2</v>
      </c>
      <c r="K40" s="192">
        <v>1</v>
      </c>
      <c r="L40" s="197">
        <f t="shared" si="11"/>
        <v>25</v>
      </c>
      <c r="M40" s="189">
        <f t="shared" si="12"/>
        <v>8</v>
      </c>
    </row>
    <row r="41" spans="1:13" s="6" customFormat="1" x14ac:dyDescent="0.2">
      <c r="A41" s="66" t="s">
        <v>457</v>
      </c>
      <c r="B41" s="192">
        <v>14</v>
      </c>
      <c r="C41" s="192">
        <v>1</v>
      </c>
      <c r="D41" s="192">
        <v>17</v>
      </c>
      <c r="E41" s="192">
        <v>5</v>
      </c>
      <c r="F41" s="192">
        <v>16</v>
      </c>
      <c r="G41" s="192">
        <v>11</v>
      </c>
      <c r="H41" s="192">
        <v>22</v>
      </c>
      <c r="I41" s="192">
        <v>10</v>
      </c>
      <c r="J41" s="192">
        <v>2</v>
      </c>
      <c r="K41" s="192">
        <v>0</v>
      </c>
      <c r="L41" s="197">
        <f t="shared" si="11"/>
        <v>71</v>
      </c>
      <c r="M41" s="189">
        <f t="shared" si="12"/>
        <v>27</v>
      </c>
    </row>
    <row r="42" spans="1:13" s="6" customFormat="1" x14ac:dyDescent="0.2">
      <c r="A42" s="27" t="s">
        <v>4</v>
      </c>
      <c r="B42" s="197">
        <f t="shared" ref="B42:K42" si="13">SUM(B38:B41)</f>
        <v>22</v>
      </c>
      <c r="C42" s="197">
        <f t="shared" si="13"/>
        <v>1</v>
      </c>
      <c r="D42" s="197">
        <f t="shared" si="13"/>
        <v>35</v>
      </c>
      <c r="E42" s="197">
        <f t="shared" si="13"/>
        <v>7</v>
      </c>
      <c r="F42" s="197">
        <f t="shared" si="13"/>
        <v>44</v>
      </c>
      <c r="G42" s="197">
        <f t="shared" si="13"/>
        <v>21</v>
      </c>
      <c r="H42" s="197">
        <f t="shared" si="13"/>
        <v>86</v>
      </c>
      <c r="I42" s="197">
        <f t="shared" si="13"/>
        <v>29</v>
      </c>
      <c r="J42" s="197">
        <f t="shared" si="13"/>
        <v>17</v>
      </c>
      <c r="K42" s="197">
        <f t="shared" si="13"/>
        <v>8</v>
      </c>
      <c r="L42" s="197">
        <f t="shared" si="11"/>
        <v>204</v>
      </c>
      <c r="M42" s="189">
        <f t="shared" si="12"/>
        <v>66</v>
      </c>
    </row>
    <row r="43" spans="1:13" s="6" customFormat="1" ht="18" customHeight="1" x14ac:dyDescent="0.2">
      <c r="A43" s="94" t="s">
        <v>675</v>
      </c>
      <c r="B43" s="603"/>
      <c r="C43" s="603"/>
      <c r="D43" s="603"/>
      <c r="E43" s="603"/>
      <c r="F43" s="603"/>
      <c r="G43" s="603"/>
      <c r="H43" s="603"/>
      <c r="I43" s="603"/>
      <c r="J43" s="603"/>
      <c r="K43" s="603"/>
      <c r="L43" s="603"/>
      <c r="M43" s="195"/>
    </row>
    <row r="44" spans="1:13" s="6" customFormat="1" x14ac:dyDescent="0.2">
      <c r="A44" s="194"/>
      <c r="B44" s="604" t="s">
        <v>33</v>
      </c>
      <c r="C44" s="604"/>
      <c r="D44" s="604" t="s">
        <v>34</v>
      </c>
      <c r="E44" s="604"/>
      <c r="F44" s="604" t="s">
        <v>36</v>
      </c>
      <c r="G44" s="604"/>
      <c r="H44" s="604" t="s">
        <v>35</v>
      </c>
      <c r="I44" s="604"/>
      <c r="J44" s="500" t="s">
        <v>4</v>
      </c>
      <c r="K44" s="500" t="s">
        <v>24</v>
      </c>
      <c r="L44" s="602"/>
      <c r="M44" s="597"/>
    </row>
    <row r="45" spans="1:13" s="6" customFormat="1" ht="25.5" x14ac:dyDescent="0.2">
      <c r="A45" s="14" t="s">
        <v>31</v>
      </c>
      <c r="B45" s="421" t="s">
        <v>4</v>
      </c>
      <c r="C45" s="421" t="s">
        <v>24</v>
      </c>
      <c r="D45" s="421" t="s">
        <v>4</v>
      </c>
      <c r="E45" s="421" t="s">
        <v>24</v>
      </c>
      <c r="F45" s="421" t="s">
        <v>4</v>
      </c>
      <c r="G45" s="421" t="s">
        <v>24</v>
      </c>
      <c r="H45" s="421" t="s">
        <v>4</v>
      </c>
      <c r="I45" s="421" t="s">
        <v>24</v>
      </c>
      <c r="J45" s="500"/>
      <c r="K45" s="500"/>
      <c r="L45" s="602"/>
      <c r="M45" s="598"/>
    </row>
    <row r="46" spans="1:13" s="6" customFormat="1" x14ac:dyDescent="0.2">
      <c r="A46" s="66" t="s">
        <v>32</v>
      </c>
      <c r="B46" s="192">
        <v>4</v>
      </c>
      <c r="C46" s="192">
        <v>1</v>
      </c>
      <c r="D46" s="192">
        <v>6</v>
      </c>
      <c r="E46" s="192">
        <v>1</v>
      </c>
      <c r="F46" s="192">
        <v>25</v>
      </c>
      <c r="G46" s="192">
        <v>3</v>
      </c>
      <c r="H46" s="192">
        <v>16</v>
      </c>
      <c r="I46" s="192">
        <v>5</v>
      </c>
      <c r="J46" s="192">
        <v>16</v>
      </c>
      <c r="K46" s="192">
        <v>3</v>
      </c>
      <c r="L46" s="197">
        <f t="shared" ref="L46:L50" si="14">SUM(B46,D46,F46,H46,J46)</f>
        <v>67</v>
      </c>
      <c r="M46" s="189">
        <f t="shared" ref="M46:M50" si="15">SUM(C46,E46,G46,I46,K46)</f>
        <v>13</v>
      </c>
    </row>
    <row r="47" spans="1:13" s="6" customFormat="1" x14ac:dyDescent="0.2">
      <c r="A47" s="66" t="s">
        <v>91</v>
      </c>
      <c r="B47" s="192">
        <v>3</v>
      </c>
      <c r="C47" s="192">
        <v>0</v>
      </c>
      <c r="D47" s="192">
        <v>8</v>
      </c>
      <c r="E47" s="192">
        <v>1</v>
      </c>
      <c r="F47" s="192">
        <v>11</v>
      </c>
      <c r="G47" s="192">
        <v>4</v>
      </c>
      <c r="H47" s="192">
        <v>11</v>
      </c>
      <c r="I47" s="192">
        <v>6</v>
      </c>
      <c r="J47" s="192">
        <v>13</v>
      </c>
      <c r="K47" s="192">
        <v>3</v>
      </c>
      <c r="L47" s="197">
        <f t="shared" si="14"/>
        <v>46</v>
      </c>
      <c r="M47" s="189">
        <f t="shared" si="15"/>
        <v>14</v>
      </c>
    </row>
    <row r="48" spans="1:13" s="6" customFormat="1" x14ac:dyDescent="0.2">
      <c r="A48" s="66" t="s">
        <v>92</v>
      </c>
      <c r="B48" s="192">
        <v>2</v>
      </c>
      <c r="C48" s="192">
        <v>0</v>
      </c>
      <c r="D48" s="192">
        <v>1</v>
      </c>
      <c r="E48" s="192">
        <v>0</v>
      </c>
      <c r="F48" s="192">
        <v>5</v>
      </c>
      <c r="G48" s="192">
        <v>1</v>
      </c>
      <c r="H48" s="192">
        <v>6</v>
      </c>
      <c r="I48" s="192">
        <v>3</v>
      </c>
      <c r="J48" s="192">
        <v>7</v>
      </c>
      <c r="K48" s="192">
        <v>5</v>
      </c>
      <c r="L48" s="197">
        <f t="shared" si="14"/>
        <v>21</v>
      </c>
      <c r="M48" s="189">
        <f t="shared" si="15"/>
        <v>9</v>
      </c>
    </row>
    <row r="49" spans="1:13" s="6" customFormat="1" x14ac:dyDescent="0.2">
      <c r="A49" s="66" t="s">
        <v>457</v>
      </c>
      <c r="B49" s="192">
        <v>4</v>
      </c>
      <c r="C49" s="192">
        <v>1</v>
      </c>
      <c r="D49" s="192">
        <v>27</v>
      </c>
      <c r="E49" s="192">
        <v>6</v>
      </c>
      <c r="F49" s="192">
        <v>47</v>
      </c>
      <c r="G49" s="192">
        <v>15</v>
      </c>
      <c r="H49" s="192">
        <v>28</v>
      </c>
      <c r="I49" s="192">
        <v>15</v>
      </c>
      <c r="J49" s="192">
        <v>13</v>
      </c>
      <c r="K49" s="192">
        <v>4</v>
      </c>
      <c r="L49" s="197">
        <f t="shared" si="14"/>
        <v>119</v>
      </c>
      <c r="M49" s="189">
        <f t="shared" si="15"/>
        <v>41</v>
      </c>
    </row>
    <row r="50" spans="1:13" s="6" customFormat="1" x14ac:dyDescent="0.2">
      <c r="A50" s="27" t="s">
        <v>4</v>
      </c>
      <c r="B50" s="197">
        <f t="shared" ref="B50:K50" si="16">SUM(B46:B49)</f>
        <v>13</v>
      </c>
      <c r="C50" s="197">
        <f t="shared" si="16"/>
        <v>2</v>
      </c>
      <c r="D50" s="197">
        <f t="shared" si="16"/>
        <v>42</v>
      </c>
      <c r="E50" s="197">
        <f t="shared" si="16"/>
        <v>8</v>
      </c>
      <c r="F50" s="197">
        <f t="shared" si="16"/>
        <v>88</v>
      </c>
      <c r="G50" s="197">
        <f t="shared" si="16"/>
        <v>23</v>
      </c>
      <c r="H50" s="197">
        <f t="shared" si="16"/>
        <v>61</v>
      </c>
      <c r="I50" s="197">
        <f t="shared" si="16"/>
        <v>29</v>
      </c>
      <c r="J50" s="197">
        <f t="shared" si="16"/>
        <v>49</v>
      </c>
      <c r="K50" s="197">
        <f t="shared" si="16"/>
        <v>15</v>
      </c>
      <c r="L50" s="197">
        <f t="shared" si="14"/>
        <v>253</v>
      </c>
      <c r="M50" s="189">
        <f t="shared" si="15"/>
        <v>77</v>
      </c>
    </row>
    <row r="51" spans="1:13" s="6" customFormat="1" ht="25.5" x14ac:dyDescent="0.2">
      <c r="A51" s="94" t="s">
        <v>644</v>
      </c>
      <c r="B51" s="603"/>
      <c r="C51" s="603"/>
      <c r="D51" s="603"/>
      <c r="E51" s="603"/>
      <c r="F51" s="603"/>
      <c r="G51" s="603"/>
      <c r="H51" s="603"/>
      <c r="I51" s="603"/>
      <c r="J51" s="603"/>
      <c r="K51" s="603"/>
      <c r="L51" s="603"/>
      <c r="M51" s="195"/>
    </row>
    <row r="52" spans="1:13" s="6" customFormat="1" x14ac:dyDescent="0.2">
      <c r="A52" s="194"/>
      <c r="B52" s="604" t="s">
        <v>33</v>
      </c>
      <c r="C52" s="604"/>
      <c r="D52" s="604" t="s">
        <v>34</v>
      </c>
      <c r="E52" s="604"/>
      <c r="F52" s="604" t="s">
        <v>36</v>
      </c>
      <c r="G52" s="604"/>
      <c r="H52" s="604" t="s">
        <v>35</v>
      </c>
      <c r="I52" s="604"/>
      <c r="J52" s="500" t="s">
        <v>4</v>
      </c>
      <c r="K52" s="500" t="s">
        <v>24</v>
      </c>
      <c r="L52" s="602"/>
      <c r="M52" s="597"/>
    </row>
    <row r="53" spans="1:13" s="6" customFormat="1" ht="25.5" x14ac:dyDescent="0.2">
      <c r="A53" s="14" t="s">
        <v>31</v>
      </c>
      <c r="B53" s="421" t="s">
        <v>4</v>
      </c>
      <c r="C53" s="421" t="s">
        <v>24</v>
      </c>
      <c r="D53" s="421" t="s">
        <v>4</v>
      </c>
      <c r="E53" s="421" t="s">
        <v>24</v>
      </c>
      <c r="F53" s="421" t="s">
        <v>4</v>
      </c>
      <c r="G53" s="421" t="s">
        <v>24</v>
      </c>
      <c r="H53" s="421" t="s">
        <v>4</v>
      </c>
      <c r="I53" s="421" t="s">
        <v>24</v>
      </c>
      <c r="J53" s="500"/>
      <c r="K53" s="500"/>
      <c r="L53" s="602"/>
      <c r="M53" s="598"/>
    </row>
    <row r="54" spans="1:13" s="6" customFormat="1" x14ac:dyDescent="0.2">
      <c r="A54" s="66" t="s">
        <v>32</v>
      </c>
      <c r="B54" s="192">
        <v>10</v>
      </c>
      <c r="C54" s="192">
        <v>3</v>
      </c>
      <c r="D54" s="192">
        <v>15</v>
      </c>
      <c r="E54" s="192">
        <v>4</v>
      </c>
      <c r="F54" s="192">
        <v>25</v>
      </c>
      <c r="G54" s="192">
        <v>8</v>
      </c>
      <c r="H54" s="192">
        <v>30</v>
      </c>
      <c r="I54" s="192">
        <v>9</v>
      </c>
      <c r="J54" s="192">
        <v>0</v>
      </c>
      <c r="K54" s="192">
        <v>0</v>
      </c>
      <c r="L54" s="197">
        <f t="shared" ref="L54:L58" si="17">SUM(B54,D54,F54,H54,J54)</f>
        <v>80</v>
      </c>
      <c r="M54" s="189">
        <f t="shared" ref="M54:M58" si="18">SUM(C54,E54,G54,I54,K54)</f>
        <v>24</v>
      </c>
    </row>
    <row r="55" spans="1:13" s="6" customFormat="1" x14ac:dyDescent="0.2">
      <c r="A55" s="66" t="s">
        <v>91</v>
      </c>
      <c r="B55" s="192">
        <v>2</v>
      </c>
      <c r="C55" s="192">
        <v>1</v>
      </c>
      <c r="D55" s="192">
        <v>8</v>
      </c>
      <c r="E55" s="192">
        <v>2</v>
      </c>
      <c r="F55" s="192">
        <v>12</v>
      </c>
      <c r="G55" s="192">
        <v>6</v>
      </c>
      <c r="H55" s="192">
        <v>25</v>
      </c>
      <c r="I55" s="192">
        <v>8</v>
      </c>
      <c r="J55" s="192">
        <v>0</v>
      </c>
      <c r="K55" s="192">
        <v>0</v>
      </c>
      <c r="L55" s="197">
        <f t="shared" si="17"/>
        <v>47</v>
      </c>
      <c r="M55" s="189">
        <f t="shared" si="18"/>
        <v>17</v>
      </c>
    </row>
    <row r="56" spans="1:13" s="6" customFormat="1" x14ac:dyDescent="0.2">
      <c r="A56" s="66" t="s">
        <v>92</v>
      </c>
      <c r="B56" s="192">
        <v>0</v>
      </c>
      <c r="C56" s="192">
        <v>0</v>
      </c>
      <c r="D56" s="192">
        <v>1</v>
      </c>
      <c r="E56" s="192">
        <v>1</v>
      </c>
      <c r="F56" s="192">
        <v>4</v>
      </c>
      <c r="G56" s="192">
        <v>0</v>
      </c>
      <c r="H56" s="192">
        <v>6</v>
      </c>
      <c r="I56" s="192">
        <v>2</v>
      </c>
      <c r="J56" s="192">
        <v>0</v>
      </c>
      <c r="K56" s="192">
        <v>0</v>
      </c>
      <c r="L56" s="197">
        <f t="shared" si="17"/>
        <v>11</v>
      </c>
      <c r="M56" s="189">
        <f t="shared" si="18"/>
        <v>3</v>
      </c>
    </row>
    <row r="57" spans="1:13" s="6" customFormat="1" x14ac:dyDescent="0.2">
      <c r="A57" s="66" t="s">
        <v>457</v>
      </c>
      <c r="B57" s="192">
        <v>10</v>
      </c>
      <c r="C57" s="192">
        <v>0</v>
      </c>
      <c r="D57" s="192">
        <v>15</v>
      </c>
      <c r="E57" s="192">
        <v>3</v>
      </c>
      <c r="F57" s="192">
        <v>41</v>
      </c>
      <c r="G57" s="192">
        <v>19</v>
      </c>
      <c r="H57" s="192">
        <v>44</v>
      </c>
      <c r="I57" s="192">
        <v>25</v>
      </c>
      <c r="J57" s="192">
        <v>0</v>
      </c>
      <c r="K57" s="192">
        <v>0</v>
      </c>
      <c r="L57" s="197">
        <f t="shared" si="17"/>
        <v>110</v>
      </c>
      <c r="M57" s="189">
        <f t="shared" si="18"/>
        <v>47</v>
      </c>
    </row>
    <row r="58" spans="1:13" s="6" customFormat="1" x14ac:dyDescent="0.2">
      <c r="A58" s="27" t="s">
        <v>4</v>
      </c>
      <c r="B58" s="197">
        <f t="shared" ref="B58:K58" si="19">SUM(B54:B57)</f>
        <v>22</v>
      </c>
      <c r="C58" s="197">
        <f t="shared" si="19"/>
        <v>4</v>
      </c>
      <c r="D58" s="197">
        <f t="shared" si="19"/>
        <v>39</v>
      </c>
      <c r="E58" s="197">
        <f t="shared" si="19"/>
        <v>10</v>
      </c>
      <c r="F58" s="197">
        <f t="shared" si="19"/>
        <v>82</v>
      </c>
      <c r="G58" s="197">
        <f t="shared" si="19"/>
        <v>33</v>
      </c>
      <c r="H58" s="197">
        <f t="shared" si="19"/>
        <v>105</v>
      </c>
      <c r="I58" s="197">
        <f t="shared" si="19"/>
        <v>44</v>
      </c>
      <c r="J58" s="197">
        <f t="shared" si="19"/>
        <v>0</v>
      </c>
      <c r="K58" s="197">
        <f t="shared" si="19"/>
        <v>0</v>
      </c>
      <c r="L58" s="197">
        <f t="shared" si="17"/>
        <v>248</v>
      </c>
      <c r="M58" s="189">
        <f t="shared" si="18"/>
        <v>91</v>
      </c>
    </row>
    <row r="59" spans="1:13" s="6" customFormat="1" ht="25.5" x14ac:dyDescent="0.2">
      <c r="A59" s="94" t="s">
        <v>651</v>
      </c>
      <c r="B59" s="603"/>
      <c r="C59" s="603"/>
      <c r="D59" s="603"/>
      <c r="E59" s="603"/>
      <c r="F59" s="603"/>
      <c r="G59" s="603"/>
      <c r="H59" s="603"/>
      <c r="I59" s="603"/>
      <c r="J59" s="603"/>
      <c r="K59" s="603"/>
      <c r="L59" s="603"/>
      <c r="M59" s="195"/>
    </row>
    <row r="60" spans="1:13" s="6" customFormat="1" x14ac:dyDescent="0.2">
      <c r="A60" s="194"/>
      <c r="B60" s="604" t="s">
        <v>33</v>
      </c>
      <c r="C60" s="604"/>
      <c r="D60" s="604" t="s">
        <v>34</v>
      </c>
      <c r="E60" s="604"/>
      <c r="F60" s="604" t="s">
        <v>36</v>
      </c>
      <c r="G60" s="604"/>
      <c r="H60" s="604" t="s">
        <v>35</v>
      </c>
      <c r="I60" s="604"/>
      <c r="J60" s="500" t="s">
        <v>4</v>
      </c>
      <c r="K60" s="500" t="s">
        <v>24</v>
      </c>
      <c r="L60" s="602"/>
      <c r="M60" s="597"/>
    </row>
    <row r="61" spans="1:13" s="6" customFormat="1" ht="25.5" x14ac:dyDescent="0.2">
      <c r="A61" s="14" t="s">
        <v>31</v>
      </c>
      <c r="B61" s="421" t="s">
        <v>4</v>
      </c>
      <c r="C61" s="421" t="s">
        <v>24</v>
      </c>
      <c r="D61" s="421" t="s">
        <v>4</v>
      </c>
      <c r="E61" s="421" t="s">
        <v>24</v>
      </c>
      <c r="F61" s="421" t="s">
        <v>4</v>
      </c>
      <c r="G61" s="421" t="s">
        <v>24</v>
      </c>
      <c r="H61" s="421" t="s">
        <v>4</v>
      </c>
      <c r="I61" s="421" t="s">
        <v>24</v>
      </c>
      <c r="J61" s="500"/>
      <c r="K61" s="500"/>
      <c r="L61" s="602"/>
      <c r="M61" s="598"/>
    </row>
    <row r="62" spans="1:13" s="6" customFormat="1" x14ac:dyDescent="0.2">
      <c r="A62" s="66" t="s">
        <v>32</v>
      </c>
      <c r="B62" s="192">
        <v>4</v>
      </c>
      <c r="C62" s="192">
        <v>0</v>
      </c>
      <c r="D62" s="192">
        <v>1</v>
      </c>
      <c r="E62" s="192">
        <v>0</v>
      </c>
      <c r="F62" s="192">
        <v>7</v>
      </c>
      <c r="G62" s="192">
        <v>2</v>
      </c>
      <c r="H62" s="192">
        <v>3</v>
      </c>
      <c r="I62" s="192">
        <v>0</v>
      </c>
      <c r="J62" s="192">
        <v>16</v>
      </c>
      <c r="K62" s="192">
        <v>2</v>
      </c>
      <c r="L62" s="197">
        <f t="shared" ref="L62:L66" si="20">SUM(B62,D62,F62,H62,J62)</f>
        <v>31</v>
      </c>
      <c r="M62" s="189">
        <f t="shared" ref="M62:M66" si="21">SUM(C62,E62,G62,I62,K62)</f>
        <v>4</v>
      </c>
    </row>
    <row r="63" spans="1:13" s="6" customFormat="1" x14ac:dyDescent="0.2">
      <c r="A63" s="66" t="s">
        <v>91</v>
      </c>
      <c r="B63" s="192">
        <v>1</v>
      </c>
      <c r="C63" s="192">
        <v>0</v>
      </c>
      <c r="D63" s="192">
        <v>5</v>
      </c>
      <c r="E63" s="192">
        <v>0</v>
      </c>
      <c r="F63" s="192">
        <v>15</v>
      </c>
      <c r="G63" s="192">
        <v>2</v>
      </c>
      <c r="H63" s="192">
        <v>11</v>
      </c>
      <c r="I63" s="192">
        <v>5</v>
      </c>
      <c r="J63" s="192">
        <v>12</v>
      </c>
      <c r="K63" s="192">
        <v>1</v>
      </c>
      <c r="L63" s="197">
        <f t="shared" si="20"/>
        <v>44</v>
      </c>
      <c r="M63" s="189">
        <f t="shared" si="21"/>
        <v>8</v>
      </c>
    </row>
    <row r="64" spans="1:13" s="6" customFormat="1" x14ac:dyDescent="0.2">
      <c r="A64" s="66" t="s">
        <v>92</v>
      </c>
      <c r="B64" s="192">
        <v>0</v>
      </c>
      <c r="C64" s="192">
        <v>0</v>
      </c>
      <c r="D64" s="192">
        <v>1</v>
      </c>
      <c r="E64" s="192">
        <v>0</v>
      </c>
      <c r="F64" s="192">
        <v>9</v>
      </c>
      <c r="G64" s="192">
        <v>5</v>
      </c>
      <c r="H64" s="192">
        <v>2</v>
      </c>
      <c r="I64" s="192">
        <v>1</v>
      </c>
      <c r="J64" s="192">
        <v>2</v>
      </c>
      <c r="K64" s="192">
        <v>0</v>
      </c>
      <c r="L64" s="197">
        <f t="shared" si="20"/>
        <v>14</v>
      </c>
      <c r="M64" s="189">
        <f t="shared" si="21"/>
        <v>6</v>
      </c>
    </row>
    <row r="65" spans="1:13" s="6" customFormat="1" x14ac:dyDescent="0.2">
      <c r="A65" s="66" t="s">
        <v>457</v>
      </c>
      <c r="B65" s="192">
        <v>5</v>
      </c>
      <c r="C65" s="192">
        <v>1</v>
      </c>
      <c r="D65" s="192">
        <v>15</v>
      </c>
      <c r="E65" s="192">
        <v>2</v>
      </c>
      <c r="F65" s="192">
        <v>47</v>
      </c>
      <c r="G65" s="192">
        <v>6</v>
      </c>
      <c r="H65" s="192">
        <v>18</v>
      </c>
      <c r="I65" s="192">
        <v>1</v>
      </c>
      <c r="J65" s="192">
        <v>16</v>
      </c>
      <c r="K65" s="192">
        <v>4</v>
      </c>
      <c r="L65" s="197">
        <f t="shared" si="20"/>
        <v>101</v>
      </c>
      <c r="M65" s="189">
        <f t="shared" si="21"/>
        <v>14</v>
      </c>
    </row>
    <row r="66" spans="1:13" s="6" customFormat="1" x14ac:dyDescent="0.2">
      <c r="A66" s="27" t="s">
        <v>4</v>
      </c>
      <c r="B66" s="197">
        <f t="shared" ref="B66:K66" si="22">SUM(B62:B65)</f>
        <v>10</v>
      </c>
      <c r="C66" s="197">
        <f t="shared" si="22"/>
        <v>1</v>
      </c>
      <c r="D66" s="197">
        <f t="shared" si="22"/>
        <v>22</v>
      </c>
      <c r="E66" s="197">
        <f t="shared" si="22"/>
        <v>2</v>
      </c>
      <c r="F66" s="197">
        <f t="shared" si="22"/>
        <v>78</v>
      </c>
      <c r="G66" s="197">
        <f t="shared" si="22"/>
        <v>15</v>
      </c>
      <c r="H66" s="197">
        <f t="shared" si="22"/>
        <v>34</v>
      </c>
      <c r="I66" s="197">
        <f t="shared" si="22"/>
        <v>7</v>
      </c>
      <c r="J66" s="197">
        <f t="shared" si="22"/>
        <v>46</v>
      </c>
      <c r="K66" s="197">
        <f t="shared" si="22"/>
        <v>7</v>
      </c>
      <c r="L66" s="197">
        <f t="shared" si="20"/>
        <v>190</v>
      </c>
      <c r="M66" s="189">
        <f t="shared" si="21"/>
        <v>32</v>
      </c>
    </row>
    <row r="67" spans="1:13" s="6" customFormat="1" ht="25.5" x14ac:dyDescent="0.2">
      <c r="A67" s="94" t="s">
        <v>645</v>
      </c>
      <c r="B67" s="603"/>
      <c r="C67" s="603"/>
      <c r="D67" s="603"/>
      <c r="E67" s="603"/>
      <c r="F67" s="603"/>
      <c r="G67" s="603"/>
      <c r="H67" s="603"/>
      <c r="I67" s="603"/>
      <c r="J67" s="603"/>
      <c r="K67" s="603"/>
      <c r="L67" s="603"/>
      <c r="M67" s="195"/>
    </row>
    <row r="68" spans="1:13" s="6" customFormat="1" x14ac:dyDescent="0.2">
      <c r="A68" s="193"/>
      <c r="B68" s="602" t="s">
        <v>33</v>
      </c>
      <c r="C68" s="602"/>
      <c r="D68" s="602" t="s">
        <v>34</v>
      </c>
      <c r="E68" s="602"/>
      <c r="F68" s="602" t="s">
        <v>36</v>
      </c>
      <c r="G68" s="602"/>
      <c r="H68" s="602" t="s">
        <v>35</v>
      </c>
      <c r="I68" s="602"/>
      <c r="J68" s="602" t="s">
        <v>4</v>
      </c>
      <c r="K68" s="602" t="s">
        <v>24</v>
      </c>
      <c r="L68" s="602"/>
      <c r="M68" s="597"/>
    </row>
    <row r="69" spans="1:13" s="6" customFormat="1" ht="15" customHeight="1" x14ac:dyDescent="0.2">
      <c r="A69" s="66" t="s">
        <v>31</v>
      </c>
      <c r="B69" s="129" t="s">
        <v>4</v>
      </c>
      <c r="C69" s="129" t="s">
        <v>24</v>
      </c>
      <c r="D69" s="129" t="s">
        <v>4</v>
      </c>
      <c r="E69" s="129" t="s">
        <v>24</v>
      </c>
      <c r="F69" s="129" t="s">
        <v>4</v>
      </c>
      <c r="G69" s="129" t="s">
        <v>24</v>
      </c>
      <c r="H69" s="129" t="s">
        <v>4</v>
      </c>
      <c r="I69" s="129" t="s">
        <v>24</v>
      </c>
      <c r="J69" s="602"/>
      <c r="K69" s="602"/>
      <c r="L69" s="602"/>
      <c r="M69" s="598"/>
    </row>
    <row r="70" spans="1:13" s="6" customFormat="1" x14ac:dyDescent="0.2">
      <c r="A70" s="66" t="s">
        <v>32</v>
      </c>
      <c r="B70" s="114">
        <v>0</v>
      </c>
      <c r="C70" s="114">
        <v>0</v>
      </c>
      <c r="D70" s="114">
        <v>2</v>
      </c>
      <c r="E70" s="114">
        <v>1</v>
      </c>
      <c r="F70" s="114">
        <v>0</v>
      </c>
      <c r="G70" s="114">
        <v>0</v>
      </c>
      <c r="H70" s="114">
        <v>0</v>
      </c>
      <c r="I70" s="114">
        <v>0</v>
      </c>
      <c r="J70" s="114">
        <v>0</v>
      </c>
      <c r="K70" s="114">
        <v>0</v>
      </c>
      <c r="L70" s="197">
        <f t="shared" ref="L70:M74" si="23">SUM(B70,D70,F70,H70,J70)</f>
        <v>2</v>
      </c>
      <c r="M70" s="189">
        <f t="shared" si="23"/>
        <v>1</v>
      </c>
    </row>
    <row r="71" spans="1:13" s="6" customFormat="1" x14ac:dyDescent="0.2">
      <c r="A71" s="66" t="s">
        <v>91</v>
      </c>
      <c r="B71" s="114">
        <v>1</v>
      </c>
      <c r="C71" s="114">
        <v>0</v>
      </c>
      <c r="D71" s="114">
        <v>6</v>
      </c>
      <c r="E71" s="114">
        <v>2</v>
      </c>
      <c r="F71" s="114">
        <v>11</v>
      </c>
      <c r="G71" s="114">
        <v>6</v>
      </c>
      <c r="H71" s="114">
        <v>2</v>
      </c>
      <c r="I71" s="114">
        <v>2</v>
      </c>
      <c r="J71" s="114">
        <v>2</v>
      </c>
      <c r="K71" s="114">
        <v>0</v>
      </c>
      <c r="L71" s="197">
        <f t="shared" si="23"/>
        <v>22</v>
      </c>
      <c r="M71" s="189">
        <f t="shared" si="23"/>
        <v>10</v>
      </c>
    </row>
    <row r="72" spans="1:13" s="6" customFormat="1" x14ac:dyDescent="0.2">
      <c r="A72" s="66" t="s">
        <v>92</v>
      </c>
      <c r="B72" s="114">
        <v>0</v>
      </c>
      <c r="C72" s="114">
        <v>0</v>
      </c>
      <c r="D72" s="114">
        <v>0</v>
      </c>
      <c r="E72" s="114">
        <v>0</v>
      </c>
      <c r="F72" s="114">
        <v>0</v>
      </c>
      <c r="G72" s="114">
        <v>0</v>
      </c>
      <c r="H72" s="114">
        <v>0</v>
      </c>
      <c r="I72" s="114">
        <v>0</v>
      </c>
      <c r="J72" s="114">
        <v>0</v>
      </c>
      <c r="K72" s="114">
        <v>0</v>
      </c>
      <c r="L72" s="197">
        <f t="shared" si="23"/>
        <v>0</v>
      </c>
      <c r="M72" s="189">
        <f t="shared" si="23"/>
        <v>0</v>
      </c>
    </row>
    <row r="73" spans="1:13" s="6" customFormat="1" x14ac:dyDescent="0.2">
      <c r="A73" s="66" t="s">
        <v>457</v>
      </c>
      <c r="B73" s="114">
        <v>0</v>
      </c>
      <c r="C73" s="114">
        <v>0</v>
      </c>
      <c r="D73" s="114">
        <v>5</v>
      </c>
      <c r="E73" s="114">
        <v>2</v>
      </c>
      <c r="F73" s="114">
        <v>16</v>
      </c>
      <c r="G73" s="114">
        <v>6</v>
      </c>
      <c r="H73" s="114">
        <v>8</v>
      </c>
      <c r="I73" s="114">
        <v>6</v>
      </c>
      <c r="J73" s="114">
        <v>0</v>
      </c>
      <c r="K73" s="114">
        <v>0</v>
      </c>
      <c r="L73" s="197">
        <f t="shared" si="23"/>
        <v>29</v>
      </c>
      <c r="M73" s="189">
        <f t="shared" si="23"/>
        <v>14</v>
      </c>
    </row>
    <row r="74" spans="1:13" x14ac:dyDescent="0.2">
      <c r="A74" s="27" t="s">
        <v>4</v>
      </c>
      <c r="B74" s="197">
        <f t="shared" ref="B74:K74" si="24">SUM(B70:B73)</f>
        <v>1</v>
      </c>
      <c r="C74" s="197">
        <f t="shared" si="24"/>
        <v>0</v>
      </c>
      <c r="D74" s="197">
        <f t="shared" si="24"/>
        <v>13</v>
      </c>
      <c r="E74" s="197">
        <f t="shared" si="24"/>
        <v>5</v>
      </c>
      <c r="F74" s="197">
        <f t="shared" si="24"/>
        <v>27</v>
      </c>
      <c r="G74" s="197">
        <f t="shared" si="24"/>
        <v>12</v>
      </c>
      <c r="H74" s="197">
        <f t="shared" si="24"/>
        <v>10</v>
      </c>
      <c r="I74" s="197">
        <f t="shared" si="24"/>
        <v>8</v>
      </c>
      <c r="J74" s="197">
        <f t="shared" si="24"/>
        <v>2</v>
      </c>
      <c r="K74" s="197">
        <f t="shared" si="24"/>
        <v>0</v>
      </c>
      <c r="L74" s="197">
        <f t="shared" si="23"/>
        <v>53</v>
      </c>
      <c r="M74" s="189">
        <f t="shared" si="23"/>
        <v>25</v>
      </c>
    </row>
    <row r="75" spans="1:13" ht="18" customHeight="1" x14ac:dyDescent="0.2">
      <c r="A75" s="175" t="s">
        <v>462</v>
      </c>
      <c r="B75" s="594"/>
      <c r="C75" s="595"/>
      <c r="D75" s="595"/>
      <c r="E75" s="595"/>
      <c r="F75" s="595"/>
      <c r="G75" s="595"/>
      <c r="H75" s="595"/>
      <c r="I75" s="595"/>
      <c r="J75" s="595"/>
      <c r="K75" s="595"/>
      <c r="L75" s="595"/>
      <c r="M75" s="596"/>
    </row>
    <row r="76" spans="1:13" x14ac:dyDescent="0.2">
      <c r="A76" s="193"/>
      <c r="B76" s="602" t="s">
        <v>33</v>
      </c>
      <c r="C76" s="602"/>
      <c r="D76" s="602" t="s">
        <v>34</v>
      </c>
      <c r="E76" s="602"/>
      <c r="F76" s="602" t="s">
        <v>36</v>
      </c>
      <c r="G76" s="602"/>
      <c r="H76" s="602" t="s">
        <v>35</v>
      </c>
      <c r="I76" s="602"/>
      <c r="J76" s="602" t="s">
        <v>4</v>
      </c>
      <c r="K76" s="602" t="s">
        <v>24</v>
      </c>
      <c r="L76" s="602"/>
      <c r="M76" s="597"/>
    </row>
    <row r="77" spans="1:13" ht="15" customHeight="1" x14ac:dyDescent="0.2">
      <c r="A77" s="66" t="s">
        <v>31</v>
      </c>
      <c r="B77" s="129" t="s">
        <v>4</v>
      </c>
      <c r="C77" s="129" t="s">
        <v>24</v>
      </c>
      <c r="D77" s="129" t="s">
        <v>4</v>
      </c>
      <c r="E77" s="129" t="s">
        <v>24</v>
      </c>
      <c r="F77" s="129" t="s">
        <v>4</v>
      </c>
      <c r="G77" s="129" t="s">
        <v>24</v>
      </c>
      <c r="H77" s="129" t="s">
        <v>4</v>
      </c>
      <c r="I77" s="129" t="s">
        <v>24</v>
      </c>
      <c r="J77" s="602"/>
      <c r="K77" s="602"/>
      <c r="L77" s="602"/>
      <c r="M77" s="598"/>
    </row>
    <row r="78" spans="1:13" x14ac:dyDescent="0.2">
      <c r="A78" s="66" t="s">
        <v>32</v>
      </c>
      <c r="B78" s="114">
        <v>2</v>
      </c>
      <c r="C78" s="114">
        <v>0</v>
      </c>
      <c r="D78" s="114">
        <v>0</v>
      </c>
      <c r="E78" s="114">
        <v>0</v>
      </c>
      <c r="F78" s="114">
        <v>3</v>
      </c>
      <c r="G78" s="114">
        <v>1</v>
      </c>
      <c r="H78" s="114">
        <v>2</v>
      </c>
      <c r="I78" s="114">
        <v>2</v>
      </c>
      <c r="J78" s="114">
        <v>56</v>
      </c>
      <c r="K78" s="114">
        <v>8</v>
      </c>
      <c r="L78" s="197">
        <f t="shared" ref="L78:M82" si="25">SUM(B78,D78,F78,H78,J78)</f>
        <v>63</v>
      </c>
      <c r="M78" s="189">
        <f t="shared" si="25"/>
        <v>11</v>
      </c>
    </row>
    <row r="79" spans="1:13" x14ac:dyDescent="0.2">
      <c r="A79" s="66" t="s">
        <v>91</v>
      </c>
      <c r="B79" s="114">
        <v>0</v>
      </c>
      <c r="C79" s="114">
        <v>0</v>
      </c>
      <c r="D79" s="114">
        <v>1</v>
      </c>
      <c r="E79" s="114">
        <v>0</v>
      </c>
      <c r="F79" s="114">
        <v>2</v>
      </c>
      <c r="G79" s="114">
        <v>1</v>
      </c>
      <c r="H79" s="114">
        <v>1</v>
      </c>
      <c r="I79" s="114">
        <v>0</v>
      </c>
      <c r="J79" s="114">
        <v>47</v>
      </c>
      <c r="K79" s="114">
        <v>9</v>
      </c>
      <c r="L79" s="197">
        <f t="shared" si="25"/>
        <v>51</v>
      </c>
      <c r="M79" s="189">
        <f t="shared" si="25"/>
        <v>10</v>
      </c>
    </row>
    <row r="80" spans="1:13" x14ac:dyDescent="0.2">
      <c r="A80" s="66" t="s">
        <v>92</v>
      </c>
      <c r="B80" s="114">
        <v>0</v>
      </c>
      <c r="C80" s="114">
        <v>0</v>
      </c>
      <c r="D80" s="114">
        <v>0</v>
      </c>
      <c r="E80" s="114">
        <v>0</v>
      </c>
      <c r="F80" s="114">
        <v>0</v>
      </c>
      <c r="G80" s="114">
        <v>0</v>
      </c>
      <c r="H80" s="114">
        <v>0</v>
      </c>
      <c r="I80" s="114">
        <v>0</v>
      </c>
      <c r="J80" s="114">
        <v>23</v>
      </c>
      <c r="K80" s="114">
        <v>7</v>
      </c>
      <c r="L80" s="197">
        <f t="shared" si="25"/>
        <v>23</v>
      </c>
      <c r="M80" s="189">
        <f t="shared" si="25"/>
        <v>7</v>
      </c>
    </row>
    <row r="81" spans="1:13" x14ac:dyDescent="0.2">
      <c r="A81" s="66" t="s">
        <v>457</v>
      </c>
      <c r="B81" s="114">
        <v>6</v>
      </c>
      <c r="C81" s="114">
        <v>1</v>
      </c>
      <c r="D81" s="114">
        <v>8</v>
      </c>
      <c r="E81" s="114">
        <v>1</v>
      </c>
      <c r="F81" s="114">
        <v>20</v>
      </c>
      <c r="G81" s="114">
        <v>3</v>
      </c>
      <c r="H81" s="114">
        <v>23</v>
      </c>
      <c r="I81" s="114">
        <v>7</v>
      </c>
      <c r="J81" s="114">
        <v>307</v>
      </c>
      <c r="K81" s="114">
        <v>65</v>
      </c>
      <c r="L81" s="197">
        <f t="shared" si="25"/>
        <v>364</v>
      </c>
      <c r="M81" s="189">
        <f t="shared" si="25"/>
        <v>77</v>
      </c>
    </row>
    <row r="82" spans="1:13" x14ac:dyDescent="0.2">
      <c r="A82" s="58" t="s">
        <v>4</v>
      </c>
      <c r="B82" s="197">
        <f t="shared" ref="B82:K82" si="26">SUM(B78:B81)</f>
        <v>8</v>
      </c>
      <c r="C82" s="197">
        <f t="shared" si="26"/>
        <v>1</v>
      </c>
      <c r="D82" s="197">
        <f t="shared" si="26"/>
        <v>9</v>
      </c>
      <c r="E82" s="197">
        <f t="shared" si="26"/>
        <v>1</v>
      </c>
      <c r="F82" s="197">
        <f t="shared" si="26"/>
        <v>25</v>
      </c>
      <c r="G82" s="197">
        <f t="shared" si="26"/>
        <v>5</v>
      </c>
      <c r="H82" s="197">
        <f t="shared" si="26"/>
        <v>26</v>
      </c>
      <c r="I82" s="197">
        <f t="shared" si="26"/>
        <v>9</v>
      </c>
      <c r="J82" s="197">
        <f t="shared" si="26"/>
        <v>433</v>
      </c>
      <c r="K82" s="197">
        <f t="shared" si="26"/>
        <v>89</v>
      </c>
      <c r="L82" s="197">
        <f t="shared" si="25"/>
        <v>501</v>
      </c>
      <c r="M82" s="189">
        <f t="shared" si="25"/>
        <v>105</v>
      </c>
    </row>
    <row r="83" spans="1:13" ht="18" customHeight="1" x14ac:dyDescent="0.2">
      <c r="A83" s="175" t="s">
        <v>660</v>
      </c>
      <c r="B83" s="594"/>
      <c r="C83" s="595"/>
      <c r="D83" s="595"/>
      <c r="E83" s="595"/>
      <c r="F83" s="595"/>
      <c r="G83" s="595"/>
      <c r="H83" s="595"/>
      <c r="I83" s="595"/>
      <c r="J83" s="595"/>
      <c r="K83" s="595"/>
      <c r="L83" s="595"/>
      <c r="M83" s="596"/>
    </row>
    <row r="84" spans="1:13" x14ac:dyDescent="0.2">
      <c r="A84" s="193"/>
      <c r="B84" s="602" t="s">
        <v>33</v>
      </c>
      <c r="C84" s="602"/>
      <c r="D84" s="602" t="s">
        <v>34</v>
      </c>
      <c r="E84" s="602"/>
      <c r="F84" s="602" t="s">
        <v>36</v>
      </c>
      <c r="G84" s="602"/>
      <c r="H84" s="602" t="s">
        <v>35</v>
      </c>
      <c r="I84" s="602"/>
      <c r="J84" s="602" t="s">
        <v>4</v>
      </c>
      <c r="K84" s="602" t="s">
        <v>24</v>
      </c>
      <c r="L84" s="602"/>
      <c r="M84" s="597"/>
    </row>
    <row r="85" spans="1:13" ht="12.75" customHeight="1" x14ac:dyDescent="0.2">
      <c r="A85" s="66" t="s">
        <v>31</v>
      </c>
      <c r="B85" s="230" t="s">
        <v>4</v>
      </c>
      <c r="C85" s="230" t="s">
        <v>24</v>
      </c>
      <c r="D85" s="230" t="s">
        <v>4</v>
      </c>
      <c r="E85" s="230" t="s">
        <v>24</v>
      </c>
      <c r="F85" s="230" t="s">
        <v>4</v>
      </c>
      <c r="G85" s="230" t="s">
        <v>24</v>
      </c>
      <c r="H85" s="230" t="s">
        <v>4</v>
      </c>
      <c r="I85" s="230" t="s">
        <v>24</v>
      </c>
      <c r="J85" s="602"/>
      <c r="K85" s="602"/>
      <c r="L85" s="602"/>
      <c r="M85" s="598"/>
    </row>
    <row r="86" spans="1:13" x14ac:dyDescent="0.2">
      <c r="A86" s="66" t="s">
        <v>32</v>
      </c>
      <c r="B86" s="114">
        <f>SUM(B78,B70,B62,B54,B46,B38,B30,B22,B14,B6)</f>
        <v>54</v>
      </c>
      <c r="C86" s="114">
        <f t="shared" ref="C86:K86" si="27">SUM(C78,C70,C62,C54,C46,C38,C30,C22,C14,C6)</f>
        <v>6</v>
      </c>
      <c r="D86" s="114">
        <f t="shared" si="27"/>
        <v>62</v>
      </c>
      <c r="E86" s="114">
        <f t="shared" si="27"/>
        <v>8</v>
      </c>
      <c r="F86" s="114">
        <f t="shared" si="27"/>
        <v>134</v>
      </c>
      <c r="G86" s="114">
        <f t="shared" si="27"/>
        <v>25</v>
      </c>
      <c r="H86" s="114">
        <f t="shared" si="27"/>
        <v>80</v>
      </c>
      <c r="I86" s="114">
        <f t="shared" si="27"/>
        <v>20</v>
      </c>
      <c r="J86" s="114">
        <f t="shared" si="27"/>
        <v>304</v>
      </c>
      <c r="K86" s="114">
        <f t="shared" si="27"/>
        <v>56</v>
      </c>
      <c r="L86" s="197">
        <f>SUM(L78,L70,L62,L54,L46,L38,L30,L22,L14,L6)</f>
        <v>634</v>
      </c>
      <c r="M86" s="189">
        <f>SUM(M78,M70,M62,M54,M46,M38,M30,M22,M14,M6)</f>
        <v>115</v>
      </c>
    </row>
    <row r="87" spans="1:13" x14ac:dyDescent="0.2">
      <c r="A87" s="66" t="s">
        <v>91</v>
      </c>
      <c r="B87" s="114">
        <f t="shared" ref="B87:M89" si="28">SUM(B79,B71,B63,B55,B47,B39,B31,B23,B15,B7)</f>
        <v>34</v>
      </c>
      <c r="C87" s="114">
        <f t="shared" si="28"/>
        <v>1</v>
      </c>
      <c r="D87" s="114">
        <f t="shared" si="28"/>
        <v>79</v>
      </c>
      <c r="E87" s="114">
        <f t="shared" si="28"/>
        <v>11</v>
      </c>
      <c r="F87" s="114">
        <f t="shared" si="28"/>
        <v>125</v>
      </c>
      <c r="G87" s="114">
        <f t="shared" si="28"/>
        <v>41</v>
      </c>
      <c r="H87" s="114">
        <f t="shared" si="28"/>
        <v>142</v>
      </c>
      <c r="I87" s="114">
        <f t="shared" si="28"/>
        <v>50</v>
      </c>
      <c r="J87" s="114">
        <f t="shared" si="28"/>
        <v>278</v>
      </c>
      <c r="K87" s="114">
        <f t="shared" si="28"/>
        <v>56</v>
      </c>
      <c r="L87" s="197">
        <f t="shared" si="28"/>
        <v>658</v>
      </c>
      <c r="M87" s="189">
        <f t="shared" si="28"/>
        <v>159</v>
      </c>
    </row>
    <row r="88" spans="1:13" x14ac:dyDescent="0.2">
      <c r="A88" s="66" t="s">
        <v>92</v>
      </c>
      <c r="B88" s="114">
        <f t="shared" si="28"/>
        <v>16</v>
      </c>
      <c r="C88" s="114">
        <f t="shared" si="28"/>
        <v>1</v>
      </c>
      <c r="D88" s="114">
        <f t="shared" si="28"/>
        <v>17</v>
      </c>
      <c r="E88" s="114">
        <f t="shared" si="28"/>
        <v>4</v>
      </c>
      <c r="F88" s="114">
        <f t="shared" si="28"/>
        <v>46</v>
      </c>
      <c r="G88" s="114">
        <f t="shared" si="28"/>
        <v>15</v>
      </c>
      <c r="H88" s="114">
        <f t="shared" si="28"/>
        <v>34</v>
      </c>
      <c r="I88" s="114">
        <f t="shared" si="28"/>
        <v>11</v>
      </c>
      <c r="J88" s="114">
        <f t="shared" si="28"/>
        <v>119</v>
      </c>
      <c r="K88" s="114">
        <f t="shared" si="28"/>
        <v>29</v>
      </c>
      <c r="L88" s="197">
        <f t="shared" si="28"/>
        <v>232</v>
      </c>
      <c r="M88" s="189">
        <f t="shared" si="28"/>
        <v>60</v>
      </c>
    </row>
    <row r="89" spans="1:13" x14ac:dyDescent="0.2">
      <c r="A89" s="66" t="s">
        <v>457</v>
      </c>
      <c r="B89" s="114">
        <f t="shared" si="28"/>
        <v>175</v>
      </c>
      <c r="C89" s="114">
        <f t="shared" si="28"/>
        <v>15</v>
      </c>
      <c r="D89" s="114">
        <f t="shared" si="28"/>
        <v>322</v>
      </c>
      <c r="E89" s="114">
        <f t="shared" si="28"/>
        <v>42</v>
      </c>
      <c r="F89" s="114">
        <f t="shared" si="28"/>
        <v>630</v>
      </c>
      <c r="G89" s="114">
        <f t="shared" si="28"/>
        <v>136</v>
      </c>
      <c r="H89" s="114">
        <f t="shared" si="28"/>
        <v>278</v>
      </c>
      <c r="I89" s="114">
        <f t="shared" si="28"/>
        <v>109</v>
      </c>
      <c r="J89" s="114">
        <f t="shared" si="28"/>
        <v>640</v>
      </c>
      <c r="K89" s="114">
        <f>SUM(K81,K73,K65,K57,K49,K41,K33,K25,K17,K9)</f>
        <v>123</v>
      </c>
      <c r="L89" s="197">
        <f t="shared" ref="L89:M89" si="29">SUM(L81,L73,L65,L57,L49,L41,L33,L25,L17,L9)</f>
        <v>2045</v>
      </c>
      <c r="M89" s="189">
        <f t="shared" si="29"/>
        <v>425</v>
      </c>
    </row>
    <row r="90" spans="1:13" ht="13.5" thickBot="1" x14ac:dyDescent="0.25">
      <c r="A90" s="58" t="s">
        <v>4</v>
      </c>
      <c r="B90" s="197">
        <f>SUM(B86:B89)</f>
        <v>279</v>
      </c>
      <c r="C90" s="197">
        <f t="shared" ref="C90:J90" si="30">SUM(C86:C89)</f>
        <v>23</v>
      </c>
      <c r="D90" s="197">
        <f t="shared" si="30"/>
        <v>480</v>
      </c>
      <c r="E90" s="197">
        <f t="shared" si="30"/>
        <v>65</v>
      </c>
      <c r="F90" s="197">
        <f t="shared" si="30"/>
        <v>935</v>
      </c>
      <c r="G90" s="197">
        <f t="shared" si="30"/>
        <v>217</v>
      </c>
      <c r="H90" s="197">
        <f t="shared" si="30"/>
        <v>534</v>
      </c>
      <c r="I90" s="197">
        <f t="shared" si="30"/>
        <v>190</v>
      </c>
      <c r="J90" s="197">
        <f t="shared" si="30"/>
        <v>1341</v>
      </c>
      <c r="K90" s="197">
        <f>SUM(K86:K89)</f>
        <v>264</v>
      </c>
      <c r="L90" s="197">
        <f>SUM(L86:L89)</f>
        <v>3569</v>
      </c>
      <c r="M90" s="189">
        <f>SUM(M82,M74,M66,M58,M50,M42,M34,M26,M18,M10)</f>
        <v>759</v>
      </c>
    </row>
    <row r="91" spans="1:13" ht="13.5" thickBot="1" x14ac:dyDescent="0.25">
      <c r="A91" s="99" t="s">
        <v>95</v>
      </c>
      <c r="B91" s="198">
        <v>279</v>
      </c>
      <c r="C91" s="198">
        <v>23</v>
      </c>
      <c r="D91" s="198">
        <v>480</v>
      </c>
      <c r="E91" s="198">
        <v>65</v>
      </c>
      <c r="F91" s="198">
        <v>935</v>
      </c>
      <c r="G91" s="198">
        <v>217</v>
      </c>
      <c r="H91" s="198">
        <v>534</v>
      </c>
      <c r="I91" s="198">
        <v>190</v>
      </c>
      <c r="J91" s="198">
        <v>1341</v>
      </c>
      <c r="K91" s="198">
        <v>264</v>
      </c>
      <c r="L91" s="198">
        <v>3569</v>
      </c>
      <c r="M91" s="199">
        <f>SUM(M82,M74,M66,M58,M50,M42,M34,M26,M18,M10)</f>
        <v>759</v>
      </c>
    </row>
    <row r="92" spans="1:13" s="52" customFormat="1" x14ac:dyDescent="0.2">
      <c r="A92" s="2"/>
      <c r="B92" s="51"/>
      <c r="C92" s="51"/>
      <c r="D92" s="51"/>
      <c r="E92" s="51"/>
      <c r="F92" s="51"/>
      <c r="G92" s="51"/>
      <c r="H92" s="51"/>
      <c r="I92" s="51"/>
      <c r="J92" s="51"/>
      <c r="K92" s="51"/>
      <c r="L92" s="51"/>
      <c r="M92" s="51"/>
    </row>
    <row r="93" spans="1:13" s="52" customFormat="1" x14ac:dyDescent="0.2">
      <c r="A93" s="2"/>
      <c r="B93" s="51"/>
      <c r="C93" s="51"/>
      <c r="D93" s="51"/>
      <c r="E93" s="51"/>
      <c r="F93" s="51"/>
      <c r="G93" s="51"/>
      <c r="H93" s="51"/>
      <c r="I93" s="51"/>
      <c r="J93" s="51"/>
      <c r="K93" s="51"/>
      <c r="L93" s="51"/>
      <c r="M93" s="51"/>
    </row>
    <row r="94" spans="1:13" x14ac:dyDescent="0.2">
      <c r="A94" s="4" t="s">
        <v>37</v>
      </c>
    </row>
    <row r="95" spans="1:13" ht="15" customHeight="1" x14ac:dyDescent="0.2">
      <c r="A95" s="566" t="s">
        <v>146</v>
      </c>
      <c r="B95" s="566"/>
      <c r="C95" s="566"/>
      <c r="D95" s="566"/>
      <c r="E95" s="566"/>
      <c r="F95" s="566"/>
      <c r="G95" s="566"/>
      <c r="H95" s="566"/>
      <c r="I95" s="566"/>
      <c r="J95" s="566"/>
      <c r="K95" s="566"/>
      <c r="L95" s="566"/>
      <c r="M95" s="566"/>
    </row>
    <row r="96" spans="1:13" ht="15" customHeight="1" x14ac:dyDescent="0.2">
      <c r="A96" s="523" t="s">
        <v>521</v>
      </c>
      <c r="B96" s="523"/>
      <c r="C96" s="523"/>
      <c r="D96" s="523"/>
      <c r="E96" s="523"/>
      <c r="F96" s="523"/>
      <c r="G96" s="523"/>
      <c r="H96" s="523"/>
      <c r="I96" s="523"/>
      <c r="J96" s="523"/>
      <c r="K96" s="523"/>
      <c r="L96" s="523"/>
      <c r="M96" s="523"/>
    </row>
  </sheetData>
  <mergeCells count="104">
    <mergeCell ref="M60:M61"/>
    <mergeCell ref="B59:L59"/>
    <mergeCell ref="B60:C60"/>
    <mergeCell ref="D60:E60"/>
    <mergeCell ref="F60:G60"/>
    <mergeCell ref="H60:I60"/>
    <mergeCell ref="J60:J61"/>
    <mergeCell ref="K60:K61"/>
    <mergeCell ref="L60:L61"/>
    <mergeCell ref="B51:L51"/>
    <mergeCell ref="B52:C52"/>
    <mergeCell ref="D52:E52"/>
    <mergeCell ref="F52:G52"/>
    <mergeCell ref="H52:I52"/>
    <mergeCell ref="J52:J53"/>
    <mergeCell ref="K52:K53"/>
    <mergeCell ref="L52:L53"/>
    <mergeCell ref="M52:M53"/>
    <mergeCell ref="K20:K21"/>
    <mergeCell ref="L20:L21"/>
    <mergeCell ref="M20:M21"/>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M44:M45"/>
    <mergeCell ref="B11:L11"/>
    <mergeCell ref="B12:C12"/>
    <mergeCell ref="D12:E12"/>
    <mergeCell ref="F12:G12"/>
    <mergeCell ref="H12:I12"/>
    <mergeCell ref="J12:J13"/>
    <mergeCell ref="K12:K13"/>
    <mergeCell ref="L12:L13"/>
    <mergeCell ref="A95:M95"/>
    <mergeCell ref="B27:L2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B76:C76"/>
    <mergeCell ref="D76:E76"/>
    <mergeCell ref="F76:G76"/>
    <mergeCell ref="H76:I76"/>
    <mergeCell ref="J76:J77"/>
    <mergeCell ref="K76:K77"/>
    <mergeCell ref="A96:M96"/>
    <mergeCell ref="B83:M83"/>
    <mergeCell ref="B84:C84"/>
    <mergeCell ref="D84:E84"/>
    <mergeCell ref="F84:G84"/>
    <mergeCell ref="H84:I84"/>
    <mergeCell ref="J84:J85"/>
    <mergeCell ref="K84:K85"/>
    <mergeCell ref="L84:L85"/>
    <mergeCell ref="M84:M85"/>
    <mergeCell ref="A1:M1"/>
    <mergeCell ref="B75:M75"/>
    <mergeCell ref="M76:M77"/>
    <mergeCell ref="B2:I2"/>
    <mergeCell ref="J2:K2"/>
    <mergeCell ref="K68:K69"/>
    <mergeCell ref="B68:C68"/>
    <mergeCell ref="L4:L5"/>
    <mergeCell ref="L68:L69"/>
    <mergeCell ref="F68:G68"/>
    <mergeCell ref="H68:I68"/>
    <mergeCell ref="B3:L3"/>
    <mergeCell ref="B67:L67"/>
    <mergeCell ref="M4:M5"/>
    <mergeCell ref="M68:M69"/>
    <mergeCell ref="K4:K5"/>
    <mergeCell ref="B4:C4"/>
    <mergeCell ref="D4:E4"/>
    <mergeCell ref="F4:G4"/>
    <mergeCell ref="H4:I4"/>
    <mergeCell ref="J4:J5"/>
    <mergeCell ref="J68:J69"/>
    <mergeCell ref="D68:E68"/>
    <mergeCell ref="L76:L77"/>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topLeftCell="A2" zoomScaleNormal="100" workbookViewId="0">
      <selection activeCell="Q24" sqref="Q24"/>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1" width="9.140625" style="63"/>
    <col min="12" max="16384" width="9.140625" style="1"/>
  </cols>
  <sheetData>
    <row r="1" spans="1:11" ht="42.75" customHeight="1" thickBot="1" x14ac:dyDescent="0.3">
      <c r="A1" s="559" t="s">
        <v>444</v>
      </c>
      <c r="B1" s="560"/>
      <c r="C1" s="560"/>
      <c r="D1" s="560"/>
      <c r="E1" s="560"/>
      <c r="F1" s="560"/>
      <c r="G1" s="560"/>
      <c r="H1" s="560"/>
      <c r="I1" s="561"/>
      <c r="J1" s="562"/>
    </row>
    <row r="2" spans="1:11" s="5" customFormat="1" ht="21.75" customHeight="1" x14ac:dyDescent="0.2">
      <c r="A2" s="605" t="s">
        <v>660</v>
      </c>
      <c r="B2" s="607" t="s">
        <v>445</v>
      </c>
      <c r="C2" s="607" t="s">
        <v>446</v>
      </c>
      <c r="D2" s="609" t="s">
        <v>447</v>
      </c>
      <c r="E2" s="609" t="s">
        <v>448</v>
      </c>
      <c r="F2" s="609" t="s">
        <v>557</v>
      </c>
      <c r="G2" s="609" t="s">
        <v>449</v>
      </c>
      <c r="H2" s="609" t="s">
        <v>605</v>
      </c>
      <c r="I2" s="609" t="s">
        <v>573</v>
      </c>
      <c r="J2" s="612" t="s">
        <v>558</v>
      </c>
    </row>
    <row r="3" spans="1:11" s="5" customFormat="1" ht="26.25" customHeight="1" thickBot="1" x14ac:dyDescent="0.25">
      <c r="A3" s="606"/>
      <c r="B3" s="608"/>
      <c r="C3" s="608"/>
      <c r="D3" s="610"/>
      <c r="E3" s="610"/>
      <c r="F3" s="610"/>
      <c r="G3" s="610"/>
      <c r="H3" s="610"/>
      <c r="I3" s="610"/>
      <c r="J3" s="613"/>
    </row>
    <row r="4" spans="1:11" ht="26.25" customHeight="1" x14ac:dyDescent="0.2">
      <c r="A4" s="262" t="s">
        <v>797</v>
      </c>
      <c r="B4" s="377">
        <v>1</v>
      </c>
      <c r="C4" s="377">
        <v>4</v>
      </c>
      <c r="D4" s="377">
        <v>45</v>
      </c>
      <c r="E4" s="377">
        <v>52</v>
      </c>
      <c r="F4" s="377">
        <v>1</v>
      </c>
      <c r="G4" s="377">
        <v>15</v>
      </c>
      <c r="H4" s="378"/>
      <c r="I4" s="384"/>
      <c r="J4" s="263">
        <f>SUM(B4:I4)</f>
        <v>118</v>
      </c>
      <c r="K4" s="1"/>
    </row>
    <row r="5" spans="1:11" ht="15" customHeight="1" thickBot="1" x14ac:dyDescent="0.25">
      <c r="A5" s="268" t="s">
        <v>98</v>
      </c>
      <c r="B5" s="182">
        <v>0</v>
      </c>
      <c r="C5" s="182">
        <v>2</v>
      </c>
      <c r="D5" s="182">
        <v>9</v>
      </c>
      <c r="E5" s="182">
        <v>5</v>
      </c>
      <c r="F5" s="182">
        <v>0</v>
      </c>
      <c r="G5" s="182">
        <v>2</v>
      </c>
      <c r="H5" s="379"/>
      <c r="I5" s="385"/>
      <c r="J5" s="183">
        <f t="shared" ref="J5:J25" si="0">SUM(B5:I5)</f>
        <v>18</v>
      </c>
      <c r="K5" s="1"/>
    </row>
    <row r="6" spans="1:11" ht="15" customHeight="1" x14ac:dyDescent="0.25">
      <c r="A6" s="286" t="s">
        <v>652</v>
      </c>
      <c r="B6" s="287">
        <v>1</v>
      </c>
      <c r="C6" s="287">
        <v>5</v>
      </c>
      <c r="D6" s="287">
        <v>0</v>
      </c>
      <c r="E6" s="287">
        <v>0</v>
      </c>
      <c r="F6" s="287">
        <v>1</v>
      </c>
      <c r="G6" s="380"/>
      <c r="H6" s="384"/>
      <c r="I6" s="287">
        <v>27</v>
      </c>
      <c r="J6" s="288">
        <f t="shared" si="0"/>
        <v>34</v>
      </c>
    </row>
    <row r="7" spans="1:11" ht="15" customHeight="1" thickBot="1" x14ac:dyDescent="0.3">
      <c r="A7" s="381" t="s">
        <v>98</v>
      </c>
      <c r="B7" s="178">
        <v>0</v>
      </c>
      <c r="C7" s="178">
        <v>1</v>
      </c>
      <c r="D7" s="178">
        <v>0</v>
      </c>
      <c r="E7" s="178">
        <v>0</v>
      </c>
      <c r="F7" s="178">
        <v>0</v>
      </c>
      <c r="G7" s="382"/>
      <c r="H7" s="385"/>
      <c r="I7" s="178">
        <v>2</v>
      </c>
      <c r="J7" s="179">
        <f>SUM(B7:I7)</f>
        <v>3</v>
      </c>
    </row>
    <row r="8" spans="1:11" ht="15" customHeight="1" x14ac:dyDescent="0.25">
      <c r="A8" s="262" t="s">
        <v>653</v>
      </c>
      <c r="B8" s="180">
        <v>1</v>
      </c>
      <c r="C8" s="180">
        <v>4</v>
      </c>
      <c r="D8" s="180">
        <v>0</v>
      </c>
      <c r="E8" s="180">
        <v>0</v>
      </c>
      <c r="F8" s="180">
        <v>1</v>
      </c>
      <c r="G8" s="378"/>
      <c r="H8" s="384"/>
      <c r="I8" s="180">
        <v>20</v>
      </c>
      <c r="J8" s="263">
        <f t="shared" ref="J8:J9" si="1">SUM(B8:I8)</f>
        <v>26</v>
      </c>
    </row>
    <row r="9" spans="1:11" ht="15" customHeight="1" thickBot="1" x14ac:dyDescent="0.3">
      <c r="A9" s="268" t="s">
        <v>98</v>
      </c>
      <c r="B9" s="185">
        <v>0</v>
      </c>
      <c r="C9" s="185">
        <v>0</v>
      </c>
      <c r="D9" s="185">
        <v>0</v>
      </c>
      <c r="E9" s="185">
        <v>0</v>
      </c>
      <c r="F9" s="185">
        <v>0</v>
      </c>
      <c r="G9" s="379"/>
      <c r="H9" s="385"/>
      <c r="I9" s="185">
        <v>2</v>
      </c>
      <c r="J9" s="128">
        <f t="shared" si="1"/>
        <v>2</v>
      </c>
    </row>
    <row r="10" spans="1:11" ht="15" customHeight="1" x14ac:dyDescent="0.25">
      <c r="A10" s="262" t="s">
        <v>654</v>
      </c>
      <c r="B10" s="180">
        <v>1</v>
      </c>
      <c r="C10" s="180">
        <v>5</v>
      </c>
      <c r="D10" s="180">
        <v>0</v>
      </c>
      <c r="E10" s="180">
        <v>0</v>
      </c>
      <c r="F10" s="180">
        <v>1</v>
      </c>
      <c r="G10" s="378"/>
      <c r="H10" s="384"/>
      <c r="I10" s="180">
        <v>27</v>
      </c>
      <c r="J10" s="263">
        <f t="shared" ref="J10:J19" si="2">SUM(B10:I10)</f>
        <v>34</v>
      </c>
    </row>
    <row r="11" spans="1:11" ht="15" customHeight="1" thickBot="1" x14ac:dyDescent="0.3">
      <c r="A11" s="268" t="s">
        <v>98</v>
      </c>
      <c r="B11" s="185">
        <v>0</v>
      </c>
      <c r="C11" s="185">
        <v>1</v>
      </c>
      <c r="D11" s="185">
        <v>0</v>
      </c>
      <c r="E11" s="185">
        <v>0</v>
      </c>
      <c r="F11" s="185">
        <v>0</v>
      </c>
      <c r="G11" s="379"/>
      <c r="H11" s="385"/>
      <c r="I11" s="185">
        <v>1</v>
      </c>
      <c r="J11" s="128">
        <f t="shared" si="2"/>
        <v>2</v>
      </c>
    </row>
    <row r="12" spans="1:11" ht="15" customHeight="1" x14ac:dyDescent="0.25">
      <c r="A12" s="262" t="s">
        <v>655</v>
      </c>
      <c r="B12" s="180">
        <v>1</v>
      </c>
      <c r="C12" s="180">
        <v>4</v>
      </c>
      <c r="D12" s="180">
        <v>0</v>
      </c>
      <c r="E12" s="180">
        <v>0</v>
      </c>
      <c r="F12" s="180">
        <v>1</v>
      </c>
      <c r="G12" s="378"/>
      <c r="H12" s="384"/>
      <c r="I12" s="180">
        <v>10</v>
      </c>
      <c r="J12" s="263">
        <f t="shared" si="2"/>
        <v>16</v>
      </c>
    </row>
    <row r="13" spans="1:11" ht="15" customHeight="1" thickBot="1" x14ac:dyDescent="0.3">
      <c r="A13" s="268" t="s">
        <v>98</v>
      </c>
      <c r="B13" s="185">
        <v>0</v>
      </c>
      <c r="C13" s="185">
        <v>0</v>
      </c>
      <c r="D13" s="185">
        <v>0</v>
      </c>
      <c r="E13" s="185">
        <v>0</v>
      </c>
      <c r="F13" s="185">
        <v>1</v>
      </c>
      <c r="G13" s="379"/>
      <c r="H13" s="385"/>
      <c r="I13" s="185">
        <v>1</v>
      </c>
      <c r="J13" s="128">
        <f t="shared" si="2"/>
        <v>2</v>
      </c>
    </row>
    <row r="14" spans="1:11" ht="15" customHeight="1" x14ac:dyDescent="0.25">
      <c r="A14" s="262" t="s">
        <v>656</v>
      </c>
      <c r="B14" s="180">
        <v>1</v>
      </c>
      <c r="C14" s="180">
        <v>5</v>
      </c>
      <c r="D14" s="180">
        <v>0</v>
      </c>
      <c r="E14" s="180">
        <v>0</v>
      </c>
      <c r="F14" s="180">
        <v>1</v>
      </c>
      <c r="G14" s="378"/>
      <c r="H14" s="384"/>
      <c r="I14" s="180">
        <v>17</v>
      </c>
      <c r="J14" s="263">
        <f t="shared" si="2"/>
        <v>24</v>
      </c>
    </row>
    <row r="15" spans="1:11" ht="15" customHeight="1" thickBot="1" x14ac:dyDescent="0.3">
      <c r="A15" s="268" t="s">
        <v>98</v>
      </c>
      <c r="B15" s="185">
        <v>0</v>
      </c>
      <c r="C15" s="185">
        <v>2</v>
      </c>
      <c r="D15" s="185">
        <v>0</v>
      </c>
      <c r="E15" s="185">
        <v>0</v>
      </c>
      <c r="F15" s="185">
        <v>1</v>
      </c>
      <c r="G15" s="379"/>
      <c r="H15" s="385"/>
      <c r="I15" s="185">
        <v>3</v>
      </c>
      <c r="J15" s="128">
        <f t="shared" si="2"/>
        <v>6</v>
      </c>
    </row>
    <row r="16" spans="1:11" ht="15" customHeight="1" x14ac:dyDescent="0.25">
      <c r="A16" s="262" t="s">
        <v>657</v>
      </c>
      <c r="B16" s="180">
        <v>1</v>
      </c>
      <c r="C16" s="180">
        <v>5</v>
      </c>
      <c r="D16" s="180">
        <v>0</v>
      </c>
      <c r="E16" s="180">
        <v>0</v>
      </c>
      <c r="F16" s="180">
        <v>1</v>
      </c>
      <c r="G16" s="378"/>
      <c r="H16" s="384"/>
      <c r="I16" s="180">
        <v>11</v>
      </c>
      <c r="J16" s="263">
        <f t="shared" si="2"/>
        <v>18</v>
      </c>
    </row>
    <row r="17" spans="1:10" ht="15" customHeight="1" thickBot="1" x14ac:dyDescent="0.3">
      <c r="A17" s="268" t="s">
        <v>98</v>
      </c>
      <c r="B17" s="185">
        <v>0</v>
      </c>
      <c r="C17" s="185">
        <v>0</v>
      </c>
      <c r="D17" s="185">
        <v>0</v>
      </c>
      <c r="E17" s="185">
        <v>0</v>
      </c>
      <c r="F17" s="185">
        <v>1</v>
      </c>
      <c r="G17" s="379"/>
      <c r="H17" s="385"/>
      <c r="I17" s="185">
        <v>1</v>
      </c>
      <c r="J17" s="128">
        <f t="shared" si="2"/>
        <v>2</v>
      </c>
    </row>
    <row r="18" spans="1:10" ht="15" customHeight="1" x14ac:dyDescent="0.25">
      <c r="A18" s="262" t="s">
        <v>658</v>
      </c>
      <c r="B18" s="180">
        <v>1</v>
      </c>
      <c r="C18" s="180">
        <v>4</v>
      </c>
      <c r="D18" s="180">
        <v>0</v>
      </c>
      <c r="E18" s="180">
        <v>0</v>
      </c>
      <c r="F18" s="180">
        <v>1</v>
      </c>
      <c r="G18" s="378"/>
      <c r="H18" s="384"/>
      <c r="I18" s="180">
        <v>8</v>
      </c>
      <c r="J18" s="263">
        <f t="shared" si="2"/>
        <v>14</v>
      </c>
    </row>
    <row r="19" spans="1:10" ht="15" customHeight="1" thickBot="1" x14ac:dyDescent="0.3">
      <c r="A19" s="268" t="s">
        <v>98</v>
      </c>
      <c r="B19" s="185">
        <v>0</v>
      </c>
      <c r="C19" s="185">
        <v>0</v>
      </c>
      <c r="D19" s="185">
        <v>0</v>
      </c>
      <c r="E19" s="185">
        <v>0</v>
      </c>
      <c r="F19" s="185">
        <v>0</v>
      </c>
      <c r="G19" s="379"/>
      <c r="H19" s="385"/>
      <c r="I19" s="185">
        <v>2</v>
      </c>
      <c r="J19" s="128">
        <f t="shared" si="2"/>
        <v>2</v>
      </c>
    </row>
    <row r="20" spans="1:10" ht="15" customHeight="1" x14ac:dyDescent="0.25">
      <c r="A20" s="262" t="s">
        <v>659</v>
      </c>
      <c r="B20" s="180">
        <v>1</v>
      </c>
      <c r="C20" s="180">
        <v>3</v>
      </c>
      <c r="D20" s="180">
        <v>0</v>
      </c>
      <c r="E20" s="180">
        <v>0</v>
      </c>
      <c r="F20" s="180">
        <v>1</v>
      </c>
      <c r="G20" s="378"/>
      <c r="H20" s="384"/>
      <c r="I20" s="180">
        <v>6</v>
      </c>
      <c r="J20" s="263">
        <f t="shared" si="0"/>
        <v>11</v>
      </c>
    </row>
    <row r="21" spans="1:10" ht="15" customHeight="1" thickBot="1" x14ac:dyDescent="0.3">
      <c r="A21" s="268" t="s">
        <v>98</v>
      </c>
      <c r="B21" s="185">
        <v>0</v>
      </c>
      <c r="C21" s="185">
        <v>2</v>
      </c>
      <c r="D21" s="185">
        <v>0</v>
      </c>
      <c r="E21" s="185">
        <v>0</v>
      </c>
      <c r="F21" s="185">
        <v>0</v>
      </c>
      <c r="G21" s="379"/>
      <c r="H21" s="385"/>
      <c r="I21" s="185">
        <v>2</v>
      </c>
      <c r="J21" s="128">
        <f t="shared" si="0"/>
        <v>4</v>
      </c>
    </row>
    <row r="22" spans="1:10" ht="26.25" x14ac:dyDescent="0.25">
      <c r="A22" s="262" t="s">
        <v>577</v>
      </c>
      <c r="B22" s="425"/>
      <c r="C22" s="425"/>
      <c r="D22" s="425"/>
      <c r="E22" s="425"/>
      <c r="F22" s="425"/>
      <c r="G22" s="426"/>
      <c r="H22" s="180">
        <v>5</v>
      </c>
      <c r="I22" s="180">
        <v>12</v>
      </c>
      <c r="J22" s="263">
        <f t="shared" si="0"/>
        <v>17</v>
      </c>
    </row>
    <row r="23" spans="1:10" ht="15" customHeight="1" thickBot="1" x14ac:dyDescent="0.3">
      <c r="A23" s="268" t="s">
        <v>98</v>
      </c>
      <c r="B23" s="427"/>
      <c r="C23" s="427"/>
      <c r="D23" s="427"/>
      <c r="E23" s="427"/>
      <c r="F23" s="427"/>
      <c r="G23" s="428"/>
      <c r="H23" s="185">
        <v>1</v>
      </c>
      <c r="I23" s="185">
        <v>2</v>
      </c>
      <c r="J23" s="128">
        <f t="shared" si="0"/>
        <v>3</v>
      </c>
    </row>
    <row r="24" spans="1:10" ht="15" customHeight="1" x14ac:dyDescent="0.25">
      <c r="A24" s="262" t="s">
        <v>530</v>
      </c>
      <c r="B24" s="425"/>
      <c r="C24" s="425"/>
      <c r="D24" s="425"/>
      <c r="E24" s="425"/>
      <c r="F24" s="425"/>
      <c r="G24" s="426"/>
      <c r="H24" s="180">
        <v>5</v>
      </c>
      <c r="I24" s="180">
        <v>0</v>
      </c>
      <c r="J24" s="263">
        <f t="shared" si="0"/>
        <v>5</v>
      </c>
    </row>
    <row r="25" spans="1:10" ht="15" customHeight="1" thickBot="1" x14ac:dyDescent="0.3">
      <c r="A25" s="268" t="s">
        <v>98</v>
      </c>
      <c r="B25" s="427"/>
      <c r="C25" s="427"/>
      <c r="D25" s="427"/>
      <c r="E25" s="427"/>
      <c r="F25" s="427"/>
      <c r="G25" s="429"/>
      <c r="H25" s="185">
        <v>2</v>
      </c>
      <c r="I25" s="185">
        <v>0</v>
      </c>
      <c r="J25" s="128">
        <f t="shared" si="0"/>
        <v>2</v>
      </c>
    </row>
    <row r="26" spans="1:10" ht="26.25" x14ac:dyDescent="0.25">
      <c r="A26" s="343" t="s">
        <v>673</v>
      </c>
      <c r="B26" s="291">
        <f>SUM(B6,B8,B10,B12,B14,B16,B20,B18)</f>
        <v>8</v>
      </c>
      <c r="C26" s="291">
        <f t="shared" ref="C26:F26" si="3">SUM(C6,C8,C10,C12,C14,C16,C20,C18)</f>
        <v>35</v>
      </c>
      <c r="D26" s="291">
        <f t="shared" si="3"/>
        <v>0</v>
      </c>
      <c r="E26" s="291">
        <f t="shared" si="3"/>
        <v>0</v>
      </c>
      <c r="F26" s="291">
        <f t="shared" si="3"/>
        <v>8</v>
      </c>
      <c r="G26" s="430"/>
      <c r="H26" s="291">
        <f>SUM(H22,H24)</f>
        <v>10</v>
      </c>
      <c r="I26" s="291">
        <f>SUM(I6,I8,I10,I12,I14,I16,I18,I20,I22,I24)</f>
        <v>138</v>
      </c>
      <c r="J26" s="292">
        <f>SUM(J6,J8,J10,J12,J14,J16,J18,J20,J22,J24)</f>
        <v>199</v>
      </c>
    </row>
    <row r="27" spans="1:10" ht="15" customHeight="1" thickBot="1" x14ac:dyDescent="0.3">
      <c r="A27" s="268" t="s">
        <v>98</v>
      </c>
      <c r="B27" s="186">
        <f>SUM(B7,B9,B11,B13,B15,B17,B19,B21)</f>
        <v>0</v>
      </c>
      <c r="C27" s="186">
        <f t="shared" ref="C27:F27" si="4">SUM(C7,C9,C11,C13,C15,C17,C19,C21)</f>
        <v>6</v>
      </c>
      <c r="D27" s="186">
        <f t="shared" si="4"/>
        <v>0</v>
      </c>
      <c r="E27" s="186">
        <f t="shared" si="4"/>
        <v>0</v>
      </c>
      <c r="F27" s="186">
        <f t="shared" si="4"/>
        <v>3</v>
      </c>
      <c r="G27" s="431"/>
      <c r="H27" s="186">
        <f>SUM(H23,H25)</f>
        <v>3</v>
      </c>
      <c r="I27" s="186">
        <f>SUM(I7,I9,I11,I13,I15,I17,I19,I21,I23,I25)</f>
        <v>16</v>
      </c>
      <c r="J27" s="128">
        <f>SUM(J7,J9,J11,J13,J15,J17,J19,J21,J23,J25)</f>
        <v>28</v>
      </c>
    </row>
    <row r="28" spans="1:10" ht="15" customHeight="1" x14ac:dyDescent="0.25">
      <c r="A28" s="383" t="s">
        <v>559</v>
      </c>
      <c r="B28" s="264">
        <f>B26+B4</f>
        <v>9</v>
      </c>
      <c r="C28" s="264">
        <f t="shared" ref="C28:I28" si="5">C26+C4</f>
        <v>39</v>
      </c>
      <c r="D28" s="264">
        <f t="shared" si="5"/>
        <v>45</v>
      </c>
      <c r="E28" s="264">
        <f t="shared" si="5"/>
        <v>52</v>
      </c>
      <c r="F28" s="264">
        <f t="shared" si="5"/>
        <v>9</v>
      </c>
      <c r="G28" s="264">
        <f t="shared" si="5"/>
        <v>15</v>
      </c>
      <c r="H28" s="264">
        <f t="shared" si="5"/>
        <v>10</v>
      </c>
      <c r="I28" s="264">
        <f t="shared" si="5"/>
        <v>138</v>
      </c>
      <c r="J28" s="181">
        <f>J26+J4</f>
        <v>317</v>
      </c>
    </row>
    <row r="29" spans="1:10" ht="15" customHeight="1" thickBot="1" x14ac:dyDescent="0.3">
      <c r="A29" s="268" t="s">
        <v>98</v>
      </c>
      <c r="B29" s="186">
        <f>B5+B27</f>
        <v>0</v>
      </c>
      <c r="C29" s="186">
        <f t="shared" ref="C29:H29" si="6">C5+C27</f>
        <v>8</v>
      </c>
      <c r="D29" s="186">
        <f t="shared" si="6"/>
        <v>9</v>
      </c>
      <c r="E29" s="186">
        <f t="shared" si="6"/>
        <v>5</v>
      </c>
      <c r="F29" s="186">
        <f t="shared" si="6"/>
        <v>3</v>
      </c>
      <c r="G29" s="186">
        <f t="shared" si="6"/>
        <v>2</v>
      </c>
      <c r="H29" s="186">
        <f t="shared" si="6"/>
        <v>3</v>
      </c>
      <c r="I29" s="186">
        <f>I5+I27</f>
        <v>16</v>
      </c>
      <c r="J29" s="128">
        <f>J27+J5</f>
        <v>46</v>
      </c>
    </row>
    <row r="30" spans="1:10" ht="30" customHeight="1" x14ac:dyDescent="0.25">
      <c r="A30" s="125"/>
      <c r="B30" s="127"/>
      <c r="C30" s="127"/>
      <c r="D30" s="127"/>
      <c r="E30" s="127"/>
      <c r="F30" s="127"/>
      <c r="G30" s="127"/>
      <c r="H30" s="127"/>
      <c r="I30" s="127"/>
      <c r="J30" s="127"/>
    </row>
    <row r="31" spans="1:10" ht="15" customHeight="1" x14ac:dyDescent="0.25">
      <c r="A31" s="611" t="s">
        <v>580</v>
      </c>
      <c r="B31" s="611"/>
      <c r="C31" s="611"/>
      <c r="D31" s="611"/>
      <c r="E31" s="611"/>
      <c r="F31" s="611"/>
      <c r="G31" s="611"/>
      <c r="H31" s="611"/>
      <c r="I31" s="611"/>
      <c r="J31" s="611"/>
    </row>
    <row r="32" spans="1:10" ht="15" customHeight="1" x14ac:dyDescent="0.25">
      <c r="A32" s="533" t="s">
        <v>531</v>
      </c>
      <c r="B32" s="533"/>
      <c r="C32" s="533"/>
      <c r="D32" s="533"/>
      <c r="E32" s="533"/>
      <c r="F32" s="533"/>
      <c r="G32" s="533"/>
      <c r="H32" s="533"/>
      <c r="I32" s="533"/>
      <c r="J32" s="533"/>
    </row>
    <row r="33" spans="1:11" ht="15" customHeight="1" x14ac:dyDescent="0.25">
      <c r="A33" s="614" t="s">
        <v>475</v>
      </c>
      <c r="B33" s="614"/>
      <c r="C33" s="614"/>
      <c r="D33" s="614"/>
      <c r="E33" s="614"/>
      <c r="F33" s="614"/>
      <c r="G33" s="614"/>
      <c r="H33" s="614"/>
      <c r="I33" s="614"/>
      <c r="J33" s="614"/>
    </row>
    <row r="34" spans="1:11" ht="30" customHeight="1" x14ac:dyDescent="0.2">
      <c r="A34" s="614" t="s">
        <v>578</v>
      </c>
      <c r="B34" s="614"/>
      <c r="C34" s="614"/>
      <c r="D34" s="614"/>
      <c r="E34" s="614"/>
      <c r="F34" s="614"/>
      <c r="G34" s="614"/>
      <c r="H34" s="614"/>
      <c r="I34" s="614"/>
      <c r="J34" s="614"/>
      <c r="K34" s="337"/>
    </row>
    <row r="35" spans="1:11" ht="15" customHeight="1" x14ac:dyDescent="0.25">
      <c r="A35" s="518" t="s">
        <v>579</v>
      </c>
      <c r="B35" s="518"/>
      <c r="C35" s="518"/>
      <c r="D35" s="518"/>
      <c r="E35" s="518"/>
      <c r="F35" s="518"/>
      <c r="G35" s="518"/>
      <c r="H35" s="518"/>
      <c r="I35" s="518"/>
      <c r="J35" s="518"/>
    </row>
    <row r="36" spans="1:11" ht="15" customHeight="1" x14ac:dyDescent="0.25">
      <c r="A36" s="533" t="s">
        <v>595</v>
      </c>
      <c r="B36" s="533"/>
      <c r="C36" s="533"/>
      <c r="D36" s="533"/>
      <c r="E36" s="533"/>
      <c r="F36" s="533"/>
      <c r="G36" s="533"/>
      <c r="H36" s="533"/>
      <c r="I36" s="533"/>
      <c r="J36" s="533"/>
    </row>
    <row r="37" spans="1:11" ht="15" customHeight="1" x14ac:dyDescent="0.25">
      <c r="A37" s="1"/>
    </row>
    <row r="38" spans="1:11" ht="15" customHeight="1" x14ac:dyDescent="0.2">
      <c r="A38" s="344"/>
      <c r="B38" s="344"/>
      <c r="C38" s="344"/>
      <c r="D38" s="344"/>
      <c r="E38" s="344"/>
      <c r="F38" s="344"/>
      <c r="G38" s="344"/>
      <c r="H38" s="344"/>
      <c r="I38" s="344"/>
      <c r="J38" s="344"/>
      <c r="K38" s="64"/>
    </row>
    <row r="39" spans="1:11" ht="27.75" customHeight="1" x14ac:dyDescent="0.2">
      <c r="A39" s="1"/>
      <c r="K39" s="64"/>
    </row>
    <row r="40" spans="1:11" ht="15" customHeight="1" x14ac:dyDescent="0.2">
      <c r="A40" s="1"/>
      <c r="K40" s="64"/>
    </row>
    <row r="41" spans="1:11" ht="15" customHeight="1" x14ac:dyDescent="0.2">
      <c r="A41" s="1"/>
      <c r="K41" s="64"/>
    </row>
    <row r="42" spans="1:11" s="127" customFormat="1" ht="27.75" customHeight="1" x14ac:dyDescent="0.2">
      <c r="A42" s="1"/>
      <c r="B42" s="1"/>
      <c r="C42" s="1"/>
      <c r="D42" s="1"/>
      <c r="E42" s="1"/>
      <c r="F42" s="1"/>
      <c r="G42" s="1"/>
      <c r="H42" s="1"/>
      <c r="I42" s="1"/>
      <c r="J42" s="1"/>
      <c r="K42" s="388"/>
    </row>
    <row r="43" spans="1:11" s="127" customFormat="1" ht="27.75" customHeight="1" x14ac:dyDescent="0.2">
      <c r="A43" s="1"/>
      <c r="B43" s="1"/>
      <c r="C43" s="1"/>
      <c r="D43" s="1"/>
      <c r="E43" s="1"/>
      <c r="F43" s="1"/>
      <c r="G43" s="1"/>
      <c r="H43" s="1"/>
      <c r="I43" s="1"/>
      <c r="J43" s="1"/>
      <c r="K43" s="388"/>
    </row>
    <row r="44" spans="1:11" ht="15" customHeight="1" x14ac:dyDescent="0.2">
      <c r="A44" s="1"/>
      <c r="K44" s="1"/>
    </row>
    <row r="45" spans="1:11" ht="15" customHeight="1" x14ac:dyDescent="0.2">
      <c r="A45" s="1"/>
      <c r="K45" s="1"/>
    </row>
    <row r="46" spans="1:11" ht="12.75" x14ac:dyDescent="0.2">
      <c r="K46" s="1"/>
    </row>
    <row r="47" spans="1:11" ht="12.75" x14ac:dyDescent="0.2">
      <c r="K47" s="1"/>
    </row>
    <row r="48" spans="1:11" ht="12.75" x14ac:dyDescent="0.2">
      <c r="K48" s="1"/>
    </row>
    <row r="49" spans="11:11" ht="12.75" x14ac:dyDescent="0.2">
      <c r="K49" s="1"/>
    </row>
    <row r="50" spans="11:11" ht="12.75" x14ac:dyDescent="0.2">
      <c r="K50" s="1"/>
    </row>
    <row r="51" spans="11:11" ht="12.75" x14ac:dyDescent="0.2">
      <c r="K51" s="1"/>
    </row>
    <row r="52" spans="11:11" ht="12.75" x14ac:dyDescent="0.2">
      <c r="K52" s="1"/>
    </row>
    <row r="53" spans="11:11" ht="12.75" x14ac:dyDescent="0.2">
      <c r="K53" s="1"/>
    </row>
  </sheetData>
  <mergeCells count="17">
    <mergeCell ref="A31:J31"/>
    <mergeCell ref="A36:J36"/>
    <mergeCell ref="J2:J3"/>
    <mergeCell ref="A33:J33"/>
    <mergeCell ref="A32:J32"/>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6"/>
  <sheetViews>
    <sheetView zoomScaleNormal="100" workbookViewId="0">
      <selection activeCell="A95" sqref="A95:K95"/>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24" t="s">
        <v>514</v>
      </c>
      <c r="B1" s="592"/>
      <c r="C1" s="592"/>
      <c r="D1" s="592"/>
      <c r="E1" s="592"/>
      <c r="F1" s="592"/>
      <c r="G1" s="592"/>
      <c r="H1" s="592"/>
      <c r="I1" s="592"/>
      <c r="J1" s="592"/>
      <c r="K1" s="593"/>
    </row>
    <row r="2" spans="1:11" s="5" customFormat="1" ht="18.75" customHeight="1" x14ac:dyDescent="0.2">
      <c r="A2" s="541" t="s">
        <v>660</v>
      </c>
      <c r="B2" s="500" t="s">
        <v>18</v>
      </c>
      <c r="C2" s="500"/>
      <c r="D2" s="500"/>
      <c r="E2" s="500"/>
      <c r="F2" s="500"/>
      <c r="G2" s="500"/>
      <c r="H2" s="487" t="s">
        <v>571</v>
      </c>
      <c r="I2" s="617"/>
      <c r="J2" s="617"/>
      <c r="K2" s="616" t="s">
        <v>507</v>
      </c>
    </row>
    <row r="3" spans="1:11" s="5" customFormat="1" ht="52.5" customHeight="1" thickBot="1" x14ac:dyDescent="0.25">
      <c r="A3" s="542"/>
      <c r="B3" s="299" t="s">
        <v>19</v>
      </c>
      <c r="C3" s="299" t="s">
        <v>20</v>
      </c>
      <c r="D3" s="299" t="s">
        <v>21</v>
      </c>
      <c r="E3" s="298" t="s">
        <v>22</v>
      </c>
      <c r="F3" s="299" t="s">
        <v>23</v>
      </c>
      <c r="G3" s="299" t="s">
        <v>56</v>
      </c>
      <c r="H3" s="468" t="s">
        <v>801</v>
      </c>
      <c r="I3" s="391" t="s">
        <v>587</v>
      </c>
      <c r="J3" s="299" t="s">
        <v>508</v>
      </c>
      <c r="K3" s="616"/>
    </row>
    <row r="4" spans="1:11" s="6" customFormat="1" x14ac:dyDescent="0.2">
      <c r="A4" s="169" t="s">
        <v>652</v>
      </c>
      <c r="B4" s="300"/>
      <c r="C4" s="308"/>
      <c r="D4" s="308"/>
      <c r="E4" s="308"/>
      <c r="F4" s="308"/>
      <c r="G4" s="308"/>
      <c r="H4" s="308"/>
      <c r="I4" s="308"/>
      <c r="J4" s="308"/>
      <c r="K4" s="309"/>
    </row>
    <row r="5" spans="1:11" s="6" customFormat="1" x14ac:dyDescent="0.2">
      <c r="A5" s="194" t="s">
        <v>480</v>
      </c>
      <c r="B5" s="33">
        <v>0</v>
      </c>
      <c r="C5" s="310">
        <v>0</v>
      </c>
      <c r="D5" s="310">
        <v>0</v>
      </c>
      <c r="E5" s="310">
        <v>0</v>
      </c>
      <c r="F5" s="310">
        <v>0</v>
      </c>
      <c r="G5" s="310">
        <v>0</v>
      </c>
      <c r="H5" s="310">
        <v>0</v>
      </c>
      <c r="I5" s="310">
        <v>1.83</v>
      </c>
      <c r="J5" s="310">
        <v>0</v>
      </c>
      <c r="K5" s="311">
        <v>0</v>
      </c>
    </row>
    <row r="6" spans="1:11" s="6" customFormat="1" x14ac:dyDescent="0.2">
      <c r="A6" s="194" t="s">
        <v>481</v>
      </c>
      <c r="B6" s="33">
        <v>0</v>
      </c>
      <c r="C6" s="310">
        <v>0</v>
      </c>
      <c r="D6" s="310">
        <v>0</v>
      </c>
      <c r="E6" s="310">
        <v>0</v>
      </c>
      <c r="F6" s="310">
        <v>0</v>
      </c>
      <c r="G6" s="310">
        <v>0</v>
      </c>
      <c r="H6" s="310">
        <v>0</v>
      </c>
      <c r="I6" s="310">
        <v>0.25</v>
      </c>
      <c r="J6" s="310">
        <v>0</v>
      </c>
      <c r="K6" s="311">
        <v>0</v>
      </c>
    </row>
    <row r="7" spans="1:11" s="6" customFormat="1" x14ac:dyDescent="0.2">
      <c r="A7" s="194" t="s">
        <v>477</v>
      </c>
      <c r="B7" s="33">
        <v>0</v>
      </c>
      <c r="C7" s="310">
        <v>0</v>
      </c>
      <c r="D7" s="310">
        <v>0</v>
      </c>
      <c r="E7" s="310">
        <v>0</v>
      </c>
      <c r="F7" s="310">
        <v>0</v>
      </c>
      <c r="G7" s="310">
        <v>0</v>
      </c>
      <c r="H7" s="310">
        <v>0</v>
      </c>
      <c r="I7" s="310">
        <v>0</v>
      </c>
      <c r="J7" s="310">
        <v>0</v>
      </c>
      <c r="K7" s="311">
        <v>0</v>
      </c>
    </row>
    <row r="8" spans="1:11" s="6" customFormat="1" x14ac:dyDescent="0.2">
      <c r="A8" s="194" t="s">
        <v>478</v>
      </c>
      <c r="B8" s="33">
        <v>1</v>
      </c>
      <c r="C8" s="310">
        <v>1.5</v>
      </c>
      <c r="D8" s="310">
        <v>2</v>
      </c>
      <c r="E8" s="310">
        <v>0</v>
      </c>
      <c r="F8" s="310">
        <v>0</v>
      </c>
      <c r="G8" s="310">
        <v>0</v>
      </c>
      <c r="H8" s="310">
        <v>0</v>
      </c>
      <c r="I8" s="310">
        <v>2</v>
      </c>
      <c r="J8" s="310">
        <v>0</v>
      </c>
      <c r="K8" s="311">
        <v>3</v>
      </c>
    </row>
    <row r="9" spans="1:11" s="6" customFormat="1" x14ac:dyDescent="0.2">
      <c r="A9" s="194" t="s">
        <v>479</v>
      </c>
      <c r="B9" s="33">
        <v>0</v>
      </c>
      <c r="C9" s="310">
        <v>0</v>
      </c>
      <c r="D9" s="310">
        <v>0.5</v>
      </c>
      <c r="E9" s="310">
        <v>0</v>
      </c>
      <c r="F9" s="310">
        <v>0</v>
      </c>
      <c r="G9" s="310">
        <v>0</v>
      </c>
      <c r="H9" s="310">
        <v>0</v>
      </c>
      <c r="I9" s="310">
        <v>2.2999999999999998</v>
      </c>
      <c r="J9" s="310">
        <v>0</v>
      </c>
      <c r="K9" s="311">
        <v>0</v>
      </c>
    </row>
    <row r="10" spans="1:11" s="6" customFormat="1" x14ac:dyDescent="0.2">
      <c r="A10" s="194" t="s">
        <v>482</v>
      </c>
      <c r="B10" s="301">
        <v>0</v>
      </c>
      <c r="C10" s="310">
        <v>0</v>
      </c>
      <c r="D10" s="310">
        <v>1</v>
      </c>
      <c r="E10" s="310">
        <v>0</v>
      </c>
      <c r="F10" s="310">
        <v>0</v>
      </c>
      <c r="G10" s="310">
        <v>0</v>
      </c>
      <c r="H10" s="310">
        <v>0</v>
      </c>
      <c r="I10" s="310">
        <v>8.1199999999999992</v>
      </c>
      <c r="J10" s="310">
        <v>0</v>
      </c>
      <c r="K10" s="311">
        <v>1</v>
      </c>
    </row>
    <row r="11" spans="1:11" s="6" customFormat="1" ht="13.5" customHeight="1" thickBot="1" x14ac:dyDescent="0.25">
      <c r="A11" s="194" t="s">
        <v>515</v>
      </c>
      <c r="B11" s="33">
        <v>0</v>
      </c>
      <c r="C11" s="310">
        <v>0</v>
      </c>
      <c r="D11" s="310">
        <v>2</v>
      </c>
      <c r="E11" s="310">
        <v>0</v>
      </c>
      <c r="F11" s="310">
        <v>0</v>
      </c>
      <c r="G11" s="310">
        <v>0</v>
      </c>
      <c r="H11" s="310">
        <v>0</v>
      </c>
      <c r="I11" s="310">
        <v>5.2</v>
      </c>
      <c r="J11" s="310">
        <v>0</v>
      </c>
      <c r="K11" s="311">
        <v>1</v>
      </c>
    </row>
    <row r="12" spans="1:11" s="6" customFormat="1" ht="13.5" customHeight="1" x14ac:dyDescent="0.2">
      <c r="A12" s="169" t="s">
        <v>653</v>
      </c>
      <c r="B12" s="300"/>
      <c r="C12" s="308"/>
      <c r="D12" s="308"/>
      <c r="E12" s="308"/>
      <c r="F12" s="308"/>
      <c r="G12" s="308"/>
      <c r="H12" s="308"/>
      <c r="I12" s="308"/>
      <c r="J12" s="308"/>
      <c r="K12" s="309"/>
    </row>
    <row r="13" spans="1:11" s="6" customFormat="1" ht="13.5" customHeight="1" x14ac:dyDescent="0.2">
      <c r="A13" s="194" t="s">
        <v>480</v>
      </c>
      <c r="B13" s="33">
        <v>0</v>
      </c>
      <c r="C13" s="310">
        <v>0</v>
      </c>
      <c r="D13" s="310">
        <v>0</v>
      </c>
      <c r="E13" s="310">
        <v>0</v>
      </c>
      <c r="F13" s="310">
        <v>0</v>
      </c>
      <c r="G13" s="310">
        <v>0</v>
      </c>
      <c r="H13" s="310">
        <v>0</v>
      </c>
      <c r="I13" s="310">
        <v>0.5</v>
      </c>
      <c r="J13" s="310">
        <v>0</v>
      </c>
      <c r="K13" s="311">
        <v>0.1</v>
      </c>
    </row>
    <row r="14" spans="1:11" s="6" customFormat="1" ht="13.5" customHeight="1" x14ac:dyDescent="0.2">
      <c r="A14" s="194" t="s">
        <v>481</v>
      </c>
      <c r="B14" s="33">
        <v>0</v>
      </c>
      <c r="C14" s="310">
        <v>0</v>
      </c>
      <c r="D14" s="310">
        <v>0</v>
      </c>
      <c r="E14" s="310">
        <v>0</v>
      </c>
      <c r="F14" s="310">
        <v>0</v>
      </c>
      <c r="G14" s="310">
        <v>0</v>
      </c>
      <c r="H14" s="310">
        <v>0</v>
      </c>
      <c r="I14" s="310">
        <v>0</v>
      </c>
      <c r="J14" s="310">
        <v>0</v>
      </c>
      <c r="K14" s="311">
        <v>1</v>
      </c>
    </row>
    <row r="15" spans="1:11" s="6" customFormat="1" ht="13.5" customHeight="1" x14ac:dyDescent="0.2">
      <c r="A15" s="194" t="s">
        <v>477</v>
      </c>
      <c r="B15" s="33">
        <v>0</v>
      </c>
      <c r="C15" s="310">
        <v>0</v>
      </c>
      <c r="D15" s="310">
        <v>0</v>
      </c>
      <c r="E15" s="310">
        <v>0</v>
      </c>
      <c r="F15" s="310">
        <v>0</v>
      </c>
      <c r="G15" s="310">
        <v>0</v>
      </c>
      <c r="H15" s="310">
        <v>0</v>
      </c>
      <c r="I15" s="310">
        <v>0</v>
      </c>
      <c r="J15" s="310">
        <v>0</v>
      </c>
      <c r="K15" s="311">
        <v>0</v>
      </c>
    </row>
    <row r="16" spans="1:11" s="6" customFormat="1" ht="13.5" customHeight="1" x14ac:dyDescent="0.2">
      <c r="A16" s="194" t="s">
        <v>478</v>
      </c>
      <c r="B16" s="33">
        <v>1</v>
      </c>
      <c r="C16" s="310">
        <v>1.25</v>
      </c>
      <c r="D16" s="310">
        <v>0.75</v>
      </c>
      <c r="E16" s="310">
        <v>0</v>
      </c>
      <c r="F16" s="310">
        <v>0</v>
      </c>
      <c r="G16" s="310">
        <v>0</v>
      </c>
      <c r="H16" s="310">
        <v>0</v>
      </c>
      <c r="I16" s="310">
        <v>0</v>
      </c>
      <c r="J16" s="310">
        <v>0</v>
      </c>
      <c r="K16" s="311">
        <v>4.2300000000000004</v>
      </c>
    </row>
    <row r="17" spans="1:11" s="6" customFormat="1" ht="13.5" customHeight="1" x14ac:dyDescent="0.2">
      <c r="A17" s="194" t="s">
        <v>479</v>
      </c>
      <c r="B17" s="33">
        <v>0.25</v>
      </c>
      <c r="C17" s="310">
        <v>0</v>
      </c>
      <c r="D17" s="310">
        <v>0</v>
      </c>
      <c r="E17" s="310">
        <v>0</v>
      </c>
      <c r="F17" s="310">
        <v>0</v>
      </c>
      <c r="G17" s="310">
        <v>0</v>
      </c>
      <c r="H17" s="310">
        <v>0</v>
      </c>
      <c r="I17" s="310">
        <v>0</v>
      </c>
      <c r="J17" s="310">
        <v>0</v>
      </c>
      <c r="K17" s="311">
        <v>1</v>
      </c>
    </row>
    <row r="18" spans="1:11" s="6" customFormat="1" ht="13.5" customHeight="1" x14ac:dyDescent="0.2">
      <c r="A18" s="194" t="s">
        <v>482</v>
      </c>
      <c r="B18" s="301">
        <v>0.08</v>
      </c>
      <c r="C18" s="310">
        <v>0</v>
      </c>
      <c r="D18" s="310">
        <v>2</v>
      </c>
      <c r="E18" s="310">
        <v>0</v>
      </c>
      <c r="F18" s="310">
        <v>0</v>
      </c>
      <c r="G18" s="310">
        <v>0</v>
      </c>
      <c r="H18" s="310">
        <v>0</v>
      </c>
      <c r="I18" s="310">
        <v>3.43</v>
      </c>
      <c r="J18" s="310">
        <v>0</v>
      </c>
      <c r="K18" s="311">
        <v>4.1100000000000003</v>
      </c>
    </row>
    <row r="19" spans="1:11" s="6" customFormat="1" ht="13.5" customHeight="1" thickBot="1" x14ac:dyDescent="0.25">
      <c r="A19" s="194" t="s">
        <v>515</v>
      </c>
      <c r="B19" s="33">
        <v>0</v>
      </c>
      <c r="C19" s="310">
        <v>0</v>
      </c>
      <c r="D19" s="310">
        <v>1</v>
      </c>
      <c r="E19" s="310">
        <v>0</v>
      </c>
      <c r="F19" s="310">
        <v>0</v>
      </c>
      <c r="G19" s="310">
        <v>0</v>
      </c>
      <c r="H19" s="310">
        <v>0</v>
      </c>
      <c r="I19" s="310">
        <v>1.2</v>
      </c>
      <c r="J19" s="310">
        <v>0</v>
      </c>
      <c r="K19" s="311">
        <v>2.85</v>
      </c>
    </row>
    <row r="20" spans="1:11" s="6" customFormat="1" ht="13.5" customHeight="1" x14ac:dyDescent="0.2">
      <c r="A20" s="169" t="s">
        <v>654</v>
      </c>
      <c r="B20" s="300"/>
      <c r="C20" s="308"/>
      <c r="D20" s="308"/>
      <c r="E20" s="308"/>
      <c r="F20" s="308"/>
      <c r="G20" s="308"/>
      <c r="H20" s="308"/>
      <c r="I20" s="308"/>
      <c r="J20" s="308"/>
      <c r="K20" s="309"/>
    </row>
    <row r="21" spans="1:11" s="6" customFormat="1" ht="13.5" customHeight="1" x14ac:dyDescent="0.2">
      <c r="A21" s="194" t="s">
        <v>480</v>
      </c>
      <c r="B21" s="33">
        <v>0</v>
      </c>
      <c r="C21" s="310">
        <v>1</v>
      </c>
      <c r="D21" s="310">
        <v>0</v>
      </c>
      <c r="E21" s="310">
        <v>0</v>
      </c>
      <c r="F21" s="310">
        <v>0</v>
      </c>
      <c r="G21" s="310">
        <v>0</v>
      </c>
      <c r="H21" s="310">
        <v>0</v>
      </c>
      <c r="I21" s="310">
        <v>2.4</v>
      </c>
      <c r="J21" s="310">
        <v>0</v>
      </c>
      <c r="K21" s="311">
        <v>0</v>
      </c>
    </row>
    <row r="22" spans="1:11" s="6" customFormat="1" ht="13.5" customHeight="1" x14ac:dyDescent="0.2">
      <c r="A22" s="194" t="s">
        <v>481</v>
      </c>
      <c r="B22" s="33">
        <v>0</v>
      </c>
      <c r="C22" s="310">
        <v>0</v>
      </c>
      <c r="D22" s="310">
        <v>1</v>
      </c>
      <c r="E22" s="310">
        <v>0</v>
      </c>
      <c r="F22" s="310">
        <v>0</v>
      </c>
      <c r="G22" s="310">
        <v>0</v>
      </c>
      <c r="H22" s="310">
        <v>0</v>
      </c>
      <c r="I22" s="310">
        <v>0.53</v>
      </c>
      <c r="J22" s="310">
        <v>0</v>
      </c>
      <c r="K22" s="311">
        <v>0</v>
      </c>
    </row>
    <row r="23" spans="1:11" s="6" customFormat="1" ht="13.5" customHeight="1" x14ac:dyDescent="0.2">
      <c r="A23" s="194" t="s">
        <v>477</v>
      </c>
      <c r="B23" s="33">
        <v>0</v>
      </c>
      <c r="C23" s="310">
        <v>0</v>
      </c>
      <c r="D23" s="310">
        <v>0</v>
      </c>
      <c r="E23" s="310">
        <v>0</v>
      </c>
      <c r="F23" s="310">
        <v>0</v>
      </c>
      <c r="G23" s="310">
        <v>0</v>
      </c>
      <c r="H23" s="310">
        <v>0</v>
      </c>
      <c r="I23" s="310">
        <v>0</v>
      </c>
      <c r="J23" s="310">
        <v>0</v>
      </c>
      <c r="K23" s="311">
        <v>0</v>
      </c>
    </row>
    <row r="24" spans="1:11" s="6" customFormat="1" ht="13.5" customHeight="1" x14ac:dyDescent="0.2">
      <c r="A24" s="194" t="s">
        <v>478</v>
      </c>
      <c r="B24" s="33">
        <v>1</v>
      </c>
      <c r="C24" s="310">
        <v>1</v>
      </c>
      <c r="D24" s="310">
        <v>0.67</v>
      </c>
      <c r="E24" s="310">
        <v>0</v>
      </c>
      <c r="F24" s="310">
        <v>0</v>
      </c>
      <c r="G24" s="310">
        <v>0</v>
      </c>
      <c r="H24" s="310">
        <v>0</v>
      </c>
      <c r="I24" s="310">
        <v>9.1</v>
      </c>
      <c r="J24" s="310">
        <v>0</v>
      </c>
      <c r="K24" s="311">
        <v>3.33</v>
      </c>
    </row>
    <row r="25" spans="1:11" s="6" customFormat="1" ht="13.5" customHeight="1" x14ac:dyDescent="0.2">
      <c r="A25" s="194" t="s">
        <v>479</v>
      </c>
      <c r="B25" s="33">
        <v>0</v>
      </c>
      <c r="C25" s="310">
        <v>1</v>
      </c>
      <c r="D25" s="310">
        <v>1</v>
      </c>
      <c r="E25" s="310">
        <v>0</v>
      </c>
      <c r="F25" s="310">
        <v>1</v>
      </c>
      <c r="G25" s="310">
        <v>0</v>
      </c>
      <c r="H25" s="310">
        <v>0</v>
      </c>
      <c r="I25" s="310">
        <v>17.75</v>
      </c>
      <c r="J25" s="310">
        <v>0</v>
      </c>
      <c r="K25" s="311">
        <v>0</v>
      </c>
    </row>
    <row r="26" spans="1:11" s="6" customFormat="1" ht="13.5" customHeight="1" x14ac:dyDescent="0.2">
      <c r="A26" s="194" t="s">
        <v>482</v>
      </c>
      <c r="B26" s="301">
        <v>0</v>
      </c>
      <c r="C26" s="310">
        <v>1</v>
      </c>
      <c r="D26" s="310">
        <v>2.81</v>
      </c>
      <c r="E26" s="310">
        <v>0</v>
      </c>
      <c r="F26" s="310">
        <v>2.4</v>
      </c>
      <c r="G26" s="310">
        <v>0</v>
      </c>
      <c r="H26" s="310">
        <v>0</v>
      </c>
      <c r="I26" s="310">
        <v>41.35</v>
      </c>
      <c r="J26" s="310">
        <v>0</v>
      </c>
      <c r="K26" s="311">
        <v>0.64</v>
      </c>
    </row>
    <row r="27" spans="1:11" s="6" customFormat="1" ht="13.5" customHeight="1" thickBot="1" x14ac:dyDescent="0.25">
      <c r="A27" s="194" t="s">
        <v>515</v>
      </c>
      <c r="B27" s="33">
        <v>0</v>
      </c>
      <c r="C27" s="310">
        <v>0</v>
      </c>
      <c r="D27" s="310">
        <v>0.67</v>
      </c>
      <c r="E27" s="310">
        <v>0</v>
      </c>
      <c r="F27" s="310">
        <v>1</v>
      </c>
      <c r="G27" s="310">
        <v>0</v>
      </c>
      <c r="H27" s="310">
        <v>0</v>
      </c>
      <c r="I27" s="310">
        <v>8.3000000000000007</v>
      </c>
      <c r="J27" s="310"/>
      <c r="K27" s="311">
        <v>1.64</v>
      </c>
    </row>
    <row r="28" spans="1:11" s="6" customFormat="1" ht="13.5" customHeight="1" x14ac:dyDescent="0.2">
      <c r="A28" s="169" t="s">
        <v>655</v>
      </c>
      <c r="B28" s="300"/>
      <c r="C28" s="308"/>
      <c r="D28" s="308"/>
      <c r="E28" s="308"/>
      <c r="F28" s="308"/>
      <c r="G28" s="308"/>
      <c r="H28" s="308"/>
      <c r="I28" s="308"/>
      <c r="J28" s="308"/>
      <c r="K28" s="309"/>
    </row>
    <row r="29" spans="1:11" s="6" customFormat="1" ht="13.5" customHeight="1" x14ac:dyDescent="0.2">
      <c r="A29" s="194" t="s">
        <v>480</v>
      </c>
      <c r="B29" s="33">
        <v>0</v>
      </c>
      <c r="C29" s="310">
        <v>0</v>
      </c>
      <c r="D29" s="310">
        <v>0</v>
      </c>
      <c r="E29" s="310">
        <v>0</v>
      </c>
      <c r="F29" s="310">
        <v>0</v>
      </c>
      <c r="G29" s="310">
        <v>0</v>
      </c>
      <c r="H29" s="310">
        <v>0</v>
      </c>
      <c r="I29" s="310">
        <v>0.68</v>
      </c>
      <c r="J29" s="310">
        <v>0</v>
      </c>
      <c r="K29" s="311">
        <v>0</v>
      </c>
    </row>
    <row r="30" spans="1:11" s="6" customFormat="1" ht="13.5" customHeight="1" x14ac:dyDescent="0.2">
      <c r="A30" s="194" t="s">
        <v>481</v>
      </c>
      <c r="B30" s="33">
        <v>0</v>
      </c>
      <c r="C30" s="310">
        <v>0</v>
      </c>
      <c r="D30" s="310">
        <v>0.24</v>
      </c>
      <c r="E30" s="310">
        <v>0</v>
      </c>
      <c r="F30" s="310">
        <v>0</v>
      </c>
      <c r="G30" s="310">
        <v>0</v>
      </c>
      <c r="H30" s="310">
        <v>0</v>
      </c>
      <c r="I30" s="310">
        <v>1.43</v>
      </c>
      <c r="J30" s="310">
        <v>0</v>
      </c>
      <c r="K30" s="311">
        <v>0</v>
      </c>
    </row>
    <row r="31" spans="1:11" s="6" customFormat="1" ht="13.5" customHeight="1" x14ac:dyDescent="0.2">
      <c r="A31" s="194" t="s">
        <v>477</v>
      </c>
      <c r="B31" s="33">
        <v>0</v>
      </c>
      <c r="C31" s="310">
        <v>0</v>
      </c>
      <c r="D31" s="310">
        <v>0</v>
      </c>
      <c r="E31" s="310">
        <v>0</v>
      </c>
      <c r="F31" s="310">
        <v>0</v>
      </c>
      <c r="G31" s="310">
        <v>0</v>
      </c>
      <c r="H31" s="310">
        <v>0</v>
      </c>
      <c r="I31" s="310">
        <v>0</v>
      </c>
      <c r="J31" s="310">
        <v>0</v>
      </c>
      <c r="K31" s="311">
        <v>0</v>
      </c>
    </row>
    <row r="32" spans="1:11" s="6" customFormat="1" ht="13.5" customHeight="1" x14ac:dyDescent="0.2">
      <c r="A32" s="194" t="s">
        <v>478</v>
      </c>
      <c r="B32" s="33">
        <v>1</v>
      </c>
      <c r="C32" s="310">
        <v>1.5</v>
      </c>
      <c r="D32" s="310">
        <v>3.3</v>
      </c>
      <c r="E32" s="310">
        <v>0.5</v>
      </c>
      <c r="F32" s="310">
        <v>0.1</v>
      </c>
      <c r="G32" s="310">
        <v>0</v>
      </c>
      <c r="H32" s="310">
        <v>0</v>
      </c>
      <c r="I32" s="310">
        <v>12.43</v>
      </c>
      <c r="J32" s="310">
        <v>0</v>
      </c>
      <c r="K32" s="311">
        <v>0.1</v>
      </c>
    </row>
    <row r="33" spans="1:11" s="6" customFormat="1" ht="13.5" customHeight="1" x14ac:dyDescent="0.2">
      <c r="A33" s="194" t="s">
        <v>479</v>
      </c>
      <c r="B33" s="33">
        <v>0</v>
      </c>
      <c r="C33" s="310">
        <v>0</v>
      </c>
      <c r="D33" s="310">
        <v>2.83</v>
      </c>
      <c r="E33" s="310">
        <v>0</v>
      </c>
      <c r="F33" s="310">
        <v>0.32</v>
      </c>
      <c r="G33" s="310">
        <v>0</v>
      </c>
      <c r="H33" s="310">
        <v>0</v>
      </c>
      <c r="I33" s="310">
        <v>3.16</v>
      </c>
      <c r="J33" s="310">
        <v>0</v>
      </c>
      <c r="K33" s="311">
        <v>0</v>
      </c>
    </row>
    <row r="34" spans="1:11" s="6" customFormat="1" ht="13.5" customHeight="1" x14ac:dyDescent="0.2">
      <c r="A34" s="194" t="s">
        <v>482</v>
      </c>
      <c r="B34" s="301">
        <v>1</v>
      </c>
      <c r="C34" s="310">
        <v>0</v>
      </c>
      <c r="D34" s="310">
        <v>1.57</v>
      </c>
      <c r="E34" s="310">
        <v>0</v>
      </c>
      <c r="F34" s="310">
        <v>0</v>
      </c>
      <c r="G34" s="310">
        <v>0</v>
      </c>
      <c r="H34" s="310">
        <v>0</v>
      </c>
      <c r="I34" s="310">
        <v>9.8800000000000008</v>
      </c>
      <c r="J34" s="310">
        <v>0</v>
      </c>
      <c r="K34" s="311">
        <v>0</v>
      </c>
    </row>
    <row r="35" spans="1:11" s="6" customFormat="1" ht="13.5" customHeight="1" thickBot="1" x14ac:dyDescent="0.25">
      <c r="A35" s="194" t="s">
        <v>515</v>
      </c>
      <c r="B35" s="33">
        <v>0</v>
      </c>
      <c r="C35" s="310">
        <v>0</v>
      </c>
      <c r="D35" s="310">
        <v>2.74</v>
      </c>
      <c r="E35" s="310">
        <v>0.5</v>
      </c>
      <c r="F35" s="310">
        <v>0</v>
      </c>
      <c r="G35" s="310">
        <v>0</v>
      </c>
      <c r="H35" s="310">
        <v>0</v>
      </c>
      <c r="I35" s="310">
        <v>6.3</v>
      </c>
      <c r="J35" s="310">
        <v>0</v>
      </c>
      <c r="K35" s="311">
        <v>0.77</v>
      </c>
    </row>
    <row r="36" spans="1:11" s="6" customFormat="1" ht="13.5" customHeight="1" x14ac:dyDescent="0.2">
      <c r="A36" s="169" t="s">
        <v>656</v>
      </c>
      <c r="B36" s="300"/>
      <c r="C36" s="308"/>
      <c r="D36" s="308"/>
      <c r="E36" s="308"/>
      <c r="F36" s="308"/>
      <c r="G36" s="308"/>
      <c r="H36" s="308"/>
      <c r="I36" s="308"/>
      <c r="J36" s="308"/>
      <c r="K36" s="309"/>
    </row>
    <row r="37" spans="1:11" s="6" customFormat="1" ht="13.5" customHeight="1" x14ac:dyDescent="0.2">
      <c r="A37" s="194" t="s">
        <v>480</v>
      </c>
      <c r="B37" s="33">
        <v>0</v>
      </c>
      <c r="C37" s="310">
        <v>0</v>
      </c>
      <c r="D37" s="310">
        <v>0.17</v>
      </c>
      <c r="E37" s="310">
        <v>0</v>
      </c>
      <c r="F37" s="310">
        <v>0</v>
      </c>
      <c r="G37" s="310">
        <v>0</v>
      </c>
      <c r="H37" s="310">
        <v>0</v>
      </c>
      <c r="I37" s="310">
        <v>0</v>
      </c>
      <c r="J37" s="310">
        <v>0</v>
      </c>
      <c r="K37" s="311">
        <v>0</v>
      </c>
    </row>
    <row r="38" spans="1:11" s="6" customFormat="1" ht="13.5" customHeight="1" x14ac:dyDescent="0.2">
      <c r="A38" s="194" t="s">
        <v>481</v>
      </c>
      <c r="B38" s="33">
        <v>0</v>
      </c>
      <c r="C38" s="310">
        <v>0</v>
      </c>
      <c r="D38" s="310">
        <v>1</v>
      </c>
      <c r="E38" s="310">
        <v>0</v>
      </c>
      <c r="F38" s="310">
        <v>0</v>
      </c>
      <c r="G38" s="310">
        <v>0</v>
      </c>
      <c r="H38" s="310">
        <v>0</v>
      </c>
      <c r="I38" s="310">
        <v>0</v>
      </c>
      <c r="J38" s="310">
        <v>0</v>
      </c>
      <c r="K38" s="311">
        <v>0</v>
      </c>
    </row>
    <row r="39" spans="1:11" s="6" customFormat="1" ht="13.5" customHeight="1" x14ac:dyDescent="0.2">
      <c r="A39" s="194" t="s">
        <v>477</v>
      </c>
      <c r="B39" s="33">
        <v>0</v>
      </c>
      <c r="C39" s="310">
        <v>0</v>
      </c>
      <c r="D39" s="310">
        <v>0</v>
      </c>
      <c r="E39" s="310">
        <v>0</v>
      </c>
      <c r="F39" s="310">
        <v>0</v>
      </c>
      <c r="G39" s="310">
        <v>0</v>
      </c>
      <c r="H39" s="310">
        <v>0</v>
      </c>
      <c r="I39" s="310">
        <v>0</v>
      </c>
      <c r="J39" s="310">
        <v>0</v>
      </c>
      <c r="K39" s="311">
        <v>0</v>
      </c>
    </row>
    <row r="40" spans="1:11" s="6" customFormat="1" ht="13.5" customHeight="1" x14ac:dyDescent="0.2">
      <c r="A40" s="194" t="s">
        <v>478</v>
      </c>
      <c r="B40" s="33">
        <v>1</v>
      </c>
      <c r="C40" s="310">
        <v>0</v>
      </c>
      <c r="D40" s="310">
        <v>0.53</v>
      </c>
      <c r="E40" s="310">
        <v>0</v>
      </c>
      <c r="F40" s="310">
        <v>0</v>
      </c>
      <c r="G40" s="310">
        <v>0</v>
      </c>
      <c r="H40" s="310">
        <v>0</v>
      </c>
      <c r="I40" s="310">
        <v>0.6</v>
      </c>
      <c r="J40" s="310">
        <v>0</v>
      </c>
      <c r="K40" s="311">
        <v>1.6</v>
      </c>
    </row>
    <row r="41" spans="1:11" s="6" customFormat="1" ht="13.5" customHeight="1" x14ac:dyDescent="0.2">
      <c r="A41" s="194" t="s">
        <v>479</v>
      </c>
      <c r="B41" s="33">
        <v>0.98</v>
      </c>
      <c r="C41" s="310">
        <v>0.5</v>
      </c>
      <c r="D41" s="310">
        <v>0.17</v>
      </c>
      <c r="E41" s="310">
        <v>0</v>
      </c>
      <c r="F41" s="310">
        <v>0</v>
      </c>
      <c r="G41" s="310">
        <v>0</v>
      </c>
      <c r="H41" s="310">
        <v>0</v>
      </c>
      <c r="I41" s="310">
        <v>0.23</v>
      </c>
      <c r="J41" s="310">
        <v>0</v>
      </c>
      <c r="K41" s="311">
        <v>0</v>
      </c>
    </row>
    <row r="42" spans="1:11" s="6" customFormat="1" ht="13.5" customHeight="1" x14ac:dyDescent="0.2">
      <c r="A42" s="194" t="s">
        <v>482</v>
      </c>
      <c r="B42" s="301">
        <v>0</v>
      </c>
      <c r="C42" s="310">
        <v>0</v>
      </c>
      <c r="D42" s="310">
        <v>0.63</v>
      </c>
      <c r="E42" s="310">
        <v>0</v>
      </c>
      <c r="F42" s="310">
        <v>0</v>
      </c>
      <c r="G42" s="310">
        <v>0</v>
      </c>
      <c r="H42" s="310">
        <v>0</v>
      </c>
      <c r="I42" s="310">
        <v>0</v>
      </c>
      <c r="J42" s="310">
        <v>0</v>
      </c>
      <c r="K42" s="311">
        <v>0</v>
      </c>
    </row>
    <row r="43" spans="1:11" s="6" customFormat="1" ht="13.5" customHeight="1" thickBot="1" x14ac:dyDescent="0.25">
      <c r="A43" s="194" t="s">
        <v>515</v>
      </c>
      <c r="B43" s="33">
        <v>0</v>
      </c>
      <c r="C43" s="310">
        <v>0</v>
      </c>
      <c r="D43" s="310">
        <v>0</v>
      </c>
      <c r="E43" s="310">
        <v>0</v>
      </c>
      <c r="F43" s="310">
        <v>0</v>
      </c>
      <c r="G43" s="310">
        <v>0</v>
      </c>
      <c r="H43" s="310">
        <v>0</v>
      </c>
      <c r="I43" s="310">
        <v>0.23</v>
      </c>
      <c r="J43" s="310">
        <v>0</v>
      </c>
      <c r="K43" s="311">
        <v>1.6</v>
      </c>
    </row>
    <row r="44" spans="1:11" s="6" customFormat="1" ht="13.5" customHeight="1" x14ac:dyDescent="0.2">
      <c r="A44" s="169" t="s">
        <v>657</v>
      </c>
      <c r="B44" s="300"/>
      <c r="C44" s="308"/>
      <c r="D44" s="308"/>
      <c r="E44" s="308"/>
      <c r="F44" s="308"/>
      <c r="G44" s="308"/>
      <c r="H44" s="308"/>
      <c r="I44" s="308"/>
      <c r="J44" s="308"/>
      <c r="K44" s="309"/>
    </row>
    <row r="45" spans="1:11" s="6" customFormat="1" ht="13.5" customHeight="1" x14ac:dyDescent="0.2">
      <c r="A45" s="194" t="s">
        <v>480</v>
      </c>
      <c r="B45" s="33">
        <v>0</v>
      </c>
      <c r="C45" s="310">
        <v>0</v>
      </c>
      <c r="D45" s="310">
        <v>0</v>
      </c>
      <c r="E45" s="310">
        <v>0</v>
      </c>
      <c r="F45" s="310">
        <v>0</v>
      </c>
      <c r="G45" s="310">
        <v>0</v>
      </c>
      <c r="H45" s="310">
        <v>0</v>
      </c>
      <c r="I45" s="310">
        <v>0</v>
      </c>
      <c r="J45" s="310">
        <v>0</v>
      </c>
      <c r="K45" s="311">
        <v>0</v>
      </c>
    </row>
    <row r="46" spans="1:11" s="6" customFormat="1" ht="13.5" customHeight="1" x14ac:dyDescent="0.2">
      <c r="A46" s="194" t="s">
        <v>481</v>
      </c>
      <c r="B46" s="33">
        <v>0</v>
      </c>
      <c r="C46" s="310">
        <v>0</v>
      </c>
      <c r="D46" s="310">
        <v>1</v>
      </c>
      <c r="E46" s="310">
        <v>0</v>
      </c>
      <c r="F46" s="310">
        <v>0</v>
      </c>
      <c r="G46" s="310">
        <v>0</v>
      </c>
      <c r="H46" s="310">
        <v>0</v>
      </c>
      <c r="I46" s="310">
        <v>0</v>
      </c>
      <c r="J46" s="310">
        <v>0</v>
      </c>
      <c r="K46" s="311">
        <v>0</v>
      </c>
    </row>
    <row r="47" spans="1:11" s="6" customFormat="1" ht="13.5" customHeight="1" x14ac:dyDescent="0.2">
      <c r="A47" s="194" t="s">
        <v>477</v>
      </c>
      <c r="B47" s="33">
        <v>0</v>
      </c>
      <c r="C47" s="310">
        <v>0</v>
      </c>
      <c r="D47" s="310">
        <v>0</v>
      </c>
      <c r="E47" s="310">
        <v>0</v>
      </c>
      <c r="F47" s="310">
        <v>0</v>
      </c>
      <c r="G47" s="310">
        <v>0</v>
      </c>
      <c r="H47" s="310">
        <v>0</v>
      </c>
      <c r="I47" s="310">
        <v>0</v>
      </c>
      <c r="J47" s="310">
        <v>0</v>
      </c>
      <c r="K47" s="311">
        <v>0</v>
      </c>
    </row>
    <row r="48" spans="1:11" s="6" customFormat="1" ht="13.5" customHeight="1" x14ac:dyDescent="0.2">
      <c r="A48" s="194" t="s">
        <v>478</v>
      </c>
      <c r="B48" s="33">
        <v>0</v>
      </c>
      <c r="C48" s="310">
        <v>2.5</v>
      </c>
      <c r="D48" s="310">
        <v>2.5</v>
      </c>
      <c r="E48" s="310">
        <v>2.62</v>
      </c>
      <c r="F48" s="310">
        <v>0.1</v>
      </c>
      <c r="G48" s="310">
        <v>0</v>
      </c>
      <c r="H48" s="310">
        <v>0</v>
      </c>
      <c r="I48" s="310">
        <v>1.55</v>
      </c>
      <c r="J48" s="310">
        <v>0</v>
      </c>
      <c r="K48" s="311">
        <v>2.1</v>
      </c>
    </row>
    <row r="49" spans="1:11" s="6" customFormat="1" ht="13.5" customHeight="1" x14ac:dyDescent="0.2">
      <c r="A49" s="194" t="s">
        <v>479</v>
      </c>
      <c r="B49" s="33">
        <v>0</v>
      </c>
      <c r="C49" s="310">
        <v>0</v>
      </c>
      <c r="D49" s="310">
        <v>0</v>
      </c>
      <c r="E49" s="310">
        <v>0</v>
      </c>
      <c r="F49" s="310">
        <v>0</v>
      </c>
      <c r="G49" s="310">
        <v>0</v>
      </c>
      <c r="H49" s="310">
        <v>0</v>
      </c>
      <c r="I49" s="310">
        <v>1</v>
      </c>
      <c r="J49" s="310">
        <v>0</v>
      </c>
      <c r="K49" s="311">
        <v>0</v>
      </c>
    </row>
    <row r="50" spans="1:11" s="6" customFormat="1" ht="13.5" customHeight="1" x14ac:dyDescent="0.2">
      <c r="A50" s="194" t="s">
        <v>482</v>
      </c>
      <c r="B50" s="301">
        <v>0</v>
      </c>
      <c r="C50" s="310">
        <v>0</v>
      </c>
      <c r="D50" s="310">
        <v>1.1000000000000001</v>
      </c>
      <c r="E50" s="310">
        <v>0</v>
      </c>
      <c r="F50" s="310">
        <v>0</v>
      </c>
      <c r="G50" s="310">
        <v>0</v>
      </c>
      <c r="H50" s="310">
        <v>0</v>
      </c>
      <c r="I50" s="310">
        <v>1.28</v>
      </c>
      <c r="J50" s="310">
        <v>0</v>
      </c>
      <c r="K50" s="311">
        <v>2.92</v>
      </c>
    </row>
    <row r="51" spans="1:11" s="6" customFormat="1" ht="13.5" customHeight="1" thickBot="1" x14ac:dyDescent="0.25">
      <c r="A51" s="194" t="s">
        <v>515</v>
      </c>
      <c r="B51" s="33">
        <v>0</v>
      </c>
      <c r="C51" s="310">
        <v>1</v>
      </c>
      <c r="D51" s="310">
        <v>0.45</v>
      </c>
      <c r="E51" s="310">
        <v>0</v>
      </c>
      <c r="F51" s="310">
        <v>0</v>
      </c>
      <c r="G51" s="310">
        <v>0</v>
      </c>
      <c r="H51" s="310">
        <v>0</v>
      </c>
      <c r="I51" s="310">
        <v>1.75</v>
      </c>
      <c r="J51" s="310">
        <v>0</v>
      </c>
      <c r="K51" s="311">
        <v>0</v>
      </c>
    </row>
    <row r="52" spans="1:11" s="6" customFormat="1" ht="13.5" customHeight="1" x14ac:dyDescent="0.2">
      <c r="A52" s="169" t="s">
        <v>658</v>
      </c>
      <c r="B52" s="300"/>
      <c r="C52" s="308"/>
      <c r="D52" s="308"/>
      <c r="E52" s="308"/>
      <c r="F52" s="308"/>
      <c r="G52" s="308"/>
      <c r="H52" s="308"/>
      <c r="I52" s="308"/>
      <c r="J52" s="308"/>
      <c r="K52" s="309"/>
    </row>
    <row r="53" spans="1:11" s="6" customFormat="1" ht="13.5" customHeight="1" x14ac:dyDescent="0.2">
      <c r="A53" s="194" t="s">
        <v>480</v>
      </c>
      <c r="B53" s="33">
        <v>0</v>
      </c>
      <c r="C53" s="310">
        <v>0</v>
      </c>
      <c r="D53" s="310">
        <v>0</v>
      </c>
      <c r="E53" s="310">
        <v>0</v>
      </c>
      <c r="F53" s="310">
        <v>0</v>
      </c>
      <c r="G53" s="310">
        <v>0</v>
      </c>
      <c r="H53" s="310">
        <v>0</v>
      </c>
      <c r="I53" s="310">
        <v>0</v>
      </c>
      <c r="J53" s="310">
        <v>0</v>
      </c>
      <c r="K53" s="311">
        <v>0.43</v>
      </c>
    </row>
    <row r="54" spans="1:11" s="6" customFormat="1" ht="13.5" customHeight="1" x14ac:dyDescent="0.2">
      <c r="A54" s="194" t="s">
        <v>481</v>
      </c>
      <c r="B54" s="33">
        <v>0</v>
      </c>
      <c r="C54" s="310">
        <v>0</v>
      </c>
      <c r="D54" s="310">
        <v>0</v>
      </c>
      <c r="E54" s="310">
        <v>0</v>
      </c>
      <c r="F54" s="310">
        <v>0</v>
      </c>
      <c r="G54" s="310">
        <v>0</v>
      </c>
      <c r="H54" s="310">
        <v>0</v>
      </c>
      <c r="I54" s="310">
        <v>0</v>
      </c>
      <c r="J54" s="310">
        <v>0</v>
      </c>
      <c r="K54" s="311">
        <v>0</v>
      </c>
    </row>
    <row r="55" spans="1:11" s="6" customFormat="1" ht="13.5" customHeight="1" x14ac:dyDescent="0.2">
      <c r="A55" s="194" t="s">
        <v>477</v>
      </c>
      <c r="B55" s="33">
        <v>0</v>
      </c>
      <c r="C55" s="310">
        <v>0</v>
      </c>
      <c r="D55" s="310">
        <v>0</v>
      </c>
      <c r="E55" s="310">
        <v>0</v>
      </c>
      <c r="F55" s="310">
        <v>0</v>
      </c>
      <c r="G55" s="310">
        <v>0</v>
      </c>
      <c r="H55" s="310">
        <v>0</v>
      </c>
      <c r="I55" s="310">
        <v>0</v>
      </c>
      <c r="J55" s="310">
        <v>0</v>
      </c>
      <c r="K55" s="311">
        <v>0</v>
      </c>
    </row>
    <row r="56" spans="1:11" s="6" customFormat="1" ht="13.5" customHeight="1" x14ac:dyDescent="0.2">
      <c r="A56" s="194" t="s">
        <v>478</v>
      </c>
      <c r="B56" s="33">
        <v>1</v>
      </c>
      <c r="C56" s="310">
        <v>1.02</v>
      </c>
      <c r="D56" s="310">
        <v>0.93</v>
      </c>
      <c r="E56" s="310">
        <v>0.12</v>
      </c>
      <c r="F56" s="310">
        <v>0</v>
      </c>
      <c r="G56" s="310">
        <v>0</v>
      </c>
      <c r="H56" s="310">
        <v>0</v>
      </c>
      <c r="I56" s="310">
        <v>0.67</v>
      </c>
      <c r="J56" s="310">
        <v>0</v>
      </c>
      <c r="K56" s="311">
        <v>0.06</v>
      </c>
    </row>
    <row r="57" spans="1:11" s="6" customFormat="1" ht="13.5" customHeight="1" x14ac:dyDescent="0.2">
      <c r="A57" s="194" t="s">
        <v>479</v>
      </c>
      <c r="B57" s="33">
        <v>0</v>
      </c>
      <c r="C57" s="310">
        <v>0</v>
      </c>
      <c r="D57" s="310">
        <v>0</v>
      </c>
      <c r="E57" s="310">
        <v>0</v>
      </c>
      <c r="F57" s="310">
        <v>0</v>
      </c>
      <c r="G57" s="310">
        <v>0</v>
      </c>
      <c r="H57" s="310">
        <v>0</v>
      </c>
      <c r="I57" s="310">
        <v>0</v>
      </c>
      <c r="J57" s="310">
        <v>0</v>
      </c>
      <c r="K57" s="311">
        <v>0.1</v>
      </c>
    </row>
    <row r="58" spans="1:11" s="6" customFormat="1" ht="13.5" customHeight="1" x14ac:dyDescent="0.2">
      <c r="A58" s="194" t="s">
        <v>482</v>
      </c>
      <c r="B58" s="301">
        <v>0</v>
      </c>
      <c r="C58" s="310">
        <v>0</v>
      </c>
      <c r="D58" s="310">
        <v>3.75</v>
      </c>
      <c r="E58" s="310">
        <v>0.75</v>
      </c>
      <c r="F58" s="310">
        <v>0</v>
      </c>
      <c r="G58" s="310">
        <v>0</v>
      </c>
      <c r="H58" s="310">
        <v>0</v>
      </c>
      <c r="I58" s="310">
        <v>1.4</v>
      </c>
      <c r="J58" s="310">
        <v>0</v>
      </c>
      <c r="K58" s="311">
        <v>0</v>
      </c>
    </row>
    <row r="59" spans="1:11" s="6" customFormat="1" ht="13.5" customHeight="1" thickBot="1" x14ac:dyDescent="0.25">
      <c r="A59" s="194" t="s">
        <v>515</v>
      </c>
      <c r="B59" s="33">
        <v>0</v>
      </c>
      <c r="C59" s="310">
        <v>0</v>
      </c>
      <c r="D59" s="310">
        <v>3.93</v>
      </c>
      <c r="E59" s="310">
        <v>0.62</v>
      </c>
      <c r="F59" s="310">
        <v>0</v>
      </c>
      <c r="G59" s="310">
        <v>0</v>
      </c>
      <c r="H59" s="310">
        <v>0</v>
      </c>
      <c r="I59" s="310">
        <v>0.67</v>
      </c>
      <c r="J59" s="310">
        <v>0</v>
      </c>
      <c r="K59" s="311">
        <v>0.2</v>
      </c>
    </row>
    <row r="60" spans="1:11" s="6" customFormat="1" ht="13.5" customHeight="1" x14ac:dyDescent="0.2">
      <c r="A60" s="169" t="s">
        <v>659</v>
      </c>
      <c r="B60" s="300"/>
      <c r="C60" s="308"/>
      <c r="D60" s="308"/>
      <c r="E60" s="308"/>
      <c r="F60" s="308"/>
      <c r="G60" s="308"/>
      <c r="H60" s="308"/>
      <c r="I60" s="308"/>
      <c r="J60" s="308"/>
      <c r="K60" s="309"/>
    </row>
    <row r="61" spans="1:11" s="6" customFormat="1" ht="13.5" customHeight="1" x14ac:dyDescent="0.2">
      <c r="A61" s="194" t="s">
        <v>480</v>
      </c>
      <c r="B61" s="33">
        <v>0</v>
      </c>
      <c r="C61" s="310">
        <v>0</v>
      </c>
      <c r="D61" s="310">
        <v>0</v>
      </c>
      <c r="E61" s="310">
        <v>0</v>
      </c>
      <c r="F61" s="310">
        <v>0</v>
      </c>
      <c r="G61" s="310">
        <v>0</v>
      </c>
      <c r="H61" s="310">
        <v>0</v>
      </c>
      <c r="I61" s="310">
        <v>0.5</v>
      </c>
      <c r="J61" s="310">
        <v>0</v>
      </c>
      <c r="K61" s="311">
        <v>0</v>
      </c>
    </row>
    <row r="62" spans="1:11" s="6" customFormat="1" ht="13.5" customHeight="1" x14ac:dyDescent="0.2">
      <c r="A62" s="194" t="s">
        <v>481</v>
      </c>
      <c r="B62" s="33">
        <v>0</v>
      </c>
      <c r="C62" s="310">
        <v>0</v>
      </c>
      <c r="D62" s="310">
        <v>0</v>
      </c>
      <c r="E62" s="310">
        <v>0</v>
      </c>
      <c r="F62" s="310">
        <v>0</v>
      </c>
      <c r="G62" s="310">
        <v>0</v>
      </c>
      <c r="H62" s="310">
        <v>0</v>
      </c>
      <c r="I62" s="310">
        <v>1</v>
      </c>
      <c r="J62" s="310">
        <v>0</v>
      </c>
      <c r="K62" s="311">
        <v>0</v>
      </c>
    </row>
    <row r="63" spans="1:11" s="6" customFormat="1" ht="13.5" customHeight="1" x14ac:dyDescent="0.2">
      <c r="A63" s="194" t="s">
        <v>477</v>
      </c>
      <c r="B63" s="33">
        <v>0</v>
      </c>
      <c r="C63" s="310">
        <v>0.5</v>
      </c>
      <c r="D63" s="310">
        <v>0</v>
      </c>
      <c r="E63" s="310">
        <v>0</v>
      </c>
      <c r="F63" s="310">
        <v>0</v>
      </c>
      <c r="G63" s="310">
        <v>0</v>
      </c>
      <c r="H63" s="310">
        <v>0</v>
      </c>
      <c r="I63" s="310">
        <v>0</v>
      </c>
      <c r="J63" s="310">
        <v>0</v>
      </c>
      <c r="K63" s="311">
        <v>0</v>
      </c>
    </row>
    <row r="64" spans="1:11" s="6" customFormat="1" ht="13.5" customHeight="1" x14ac:dyDescent="0.2">
      <c r="A64" s="194" t="s">
        <v>478</v>
      </c>
      <c r="B64" s="33">
        <v>0.33</v>
      </c>
      <c r="C64" s="310">
        <v>0</v>
      </c>
      <c r="D64" s="310">
        <v>3</v>
      </c>
      <c r="E64" s="310">
        <v>0.5</v>
      </c>
      <c r="F64" s="310">
        <v>0</v>
      </c>
      <c r="G64" s="310">
        <v>0</v>
      </c>
      <c r="H64" s="310">
        <v>0</v>
      </c>
      <c r="I64" s="310">
        <v>0.23</v>
      </c>
      <c r="J64" s="310">
        <v>0</v>
      </c>
      <c r="K64" s="311">
        <v>5.79</v>
      </c>
    </row>
    <row r="65" spans="1:11" s="6" customFormat="1" ht="13.5" customHeight="1" x14ac:dyDescent="0.2">
      <c r="A65" s="194" t="s">
        <v>479</v>
      </c>
      <c r="B65" s="33">
        <v>0</v>
      </c>
      <c r="C65" s="310">
        <v>0</v>
      </c>
      <c r="D65" s="310">
        <v>2.8</v>
      </c>
      <c r="E65" s="310">
        <v>0</v>
      </c>
      <c r="F65" s="310">
        <v>0</v>
      </c>
      <c r="G65" s="310">
        <v>0</v>
      </c>
      <c r="H65" s="310">
        <v>0</v>
      </c>
      <c r="I65" s="310">
        <v>2.84</v>
      </c>
      <c r="J65" s="310">
        <v>0</v>
      </c>
      <c r="K65" s="311">
        <v>0</v>
      </c>
    </row>
    <row r="66" spans="1:11" s="6" customFormat="1" ht="13.5" customHeight="1" x14ac:dyDescent="0.2">
      <c r="A66" s="194" t="s">
        <v>482</v>
      </c>
      <c r="B66" s="301">
        <v>0</v>
      </c>
      <c r="C66" s="310">
        <v>0</v>
      </c>
      <c r="D66" s="310">
        <v>2.7</v>
      </c>
      <c r="E66" s="310">
        <v>0.56999999999999995</v>
      </c>
      <c r="F66" s="310">
        <v>0</v>
      </c>
      <c r="G66" s="310">
        <v>0</v>
      </c>
      <c r="H66" s="310">
        <v>0</v>
      </c>
      <c r="I66" s="310">
        <v>6.71</v>
      </c>
      <c r="J66" s="310">
        <v>0</v>
      </c>
      <c r="K66" s="311">
        <v>1.1399999999999999</v>
      </c>
    </row>
    <row r="67" spans="1:11" s="6" customFormat="1" ht="13.5" customHeight="1" thickBot="1" x14ac:dyDescent="0.25">
      <c r="A67" s="194" t="s">
        <v>515</v>
      </c>
      <c r="B67" s="33">
        <v>0</v>
      </c>
      <c r="C67" s="310">
        <v>0</v>
      </c>
      <c r="D67" s="310">
        <v>3.63</v>
      </c>
      <c r="E67" s="310">
        <v>0.74</v>
      </c>
      <c r="F67" s="310">
        <v>0</v>
      </c>
      <c r="G67" s="310">
        <v>0</v>
      </c>
      <c r="H67" s="310">
        <v>0</v>
      </c>
      <c r="I67" s="310">
        <v>3.67</v>
      </c>
      <c r="J67" s="310">
        <v>0</v>
      </c>
      <c r="K67" s="311">
        <v>1</v>
      </c>
    </row>
    <row r="68" spans="1:11" s="6" customFormat="1" x14ac:dyDescent="0.2">
      <c r="A68" s="169" t="s">
        <v>662</v>
      </c>
      <c r="B68" s="300"/>
      <c r="C68" s="308"/>
      <c r="D68" s="308"/>
      <c r="E68" s="308"/>
      <c r="F68" s="308"/>
      <c r="G68" s="308"/>
      <c r="H68" s="308"/>
      <c r="I68" s="308"/>
      <c r="J68" s="308"/>
      <c r="K68" s="309"/>
    </row>
    <row r="69" spans="1:11" s="6" customFormat="1" x14ac:dyDescent="0.2">
      <c r="A69" s="194" t="s">
        <v>480</v>
      </c>
      <c r="B69" s="33">
        <v>0</v>
      </c>
      <c r="C69" s="310">
        <v>0</v>
      </c>
      <c r="D69" s="310">
        <v>0</v>
      </c>
      <c r="E69" s="310">
        <v>0</v>
      </c>
      <c r="F69" s="310">
        <v>0</v>
      </c>
      <c r="G69" s="310">
        <v>0</v>
      </c>
      <c r="H69" s="310">
        <v>0</v>
      </c>
      <c r="I69" s="310">
        <v>0</v>
      </c>
      <c r="J69" s="310">
        <v>0</v>
      </c>
      <c r="K69" s="311">
        <v>0</v>
      </c>
    </row>
    <row r="70" spans="1:11" s="6" customFormat="1" x14ac:dyDescent="0.2">
      <c r="A70" s="194" t="s">
        <v>481</v>
      </c>
      <c r="B70" s="33">
        <v>0</v>
      </c>
      <c r="C70" s="310">
        <v>0</v>
      </c>
      <c r="D70" s="310">
        <v>0</v>
      </c>
      <c r="E70" s="310">
        <v>0</v>
      </c>
      <c r="F70" s="310">
        <v>0</v>
      </c>
      <c r="G70" s="310">
        <v>0</v>
      </c>
      <c r="H70" s="310">
        <v>0</v>
      </c>
      <c r="I70" s="310">
        <v>0</v>
      </c>
      <c r="J70" s="310">
        <v>0</v>
      </c>
      <c r="K70" s="311">
        <v>0</v>
      </c>
    </row>
    <row r="71" spans="1:11" s="6" customFormat="1" x14ac:dyDescent="0.2">
      <c r="A71" s="194" t="s">
        <v>477</v>
      </c>
      <c r="B71" s="33">
        <v>0</v>
      </c>
      <c r="C71" s="310">
        <v>0</v>
      </c>
      <c r="D71" s="310">
        <v>0</v>
      </c>
      <c r="E71" s="310">
        <v>0</v>
      </c>
      <c r="F71" s="310">
        <v>0</v>
      </c>
      <c r="G71" s="310">
        <v>0</v>
      </c>
      <c r="H71" s="310">
        <v>0</v>
      </c>
      <c r="I71" s="310">
        <v>0</v>
      </c>
      <c r="J71" s="310">
        <v>0</v>
      </c>
      <c r="K71" s="311">
        <v>0</v>
      </c>
    </row>
    <row r="72" spans="1:11" s="6" customFormat="1" x14ac:dyDescent="0.2">
      <c r="A72" s="194" t="s">
        <v>478</v>
      </c>
      <c r="B72" s="33">
        <v>0</v>
      </c>
      <c r="C72" s="310">
        <v>1.25</v>
      </c>
      <c r="D72" s="310">
        <v>0.5</v>
      </c>
      <c r="E72" s="310">
        <v>0</v>
      </c>
      <c r="F72" s="310">
        <v>0</v>
      </c>
      <c r="G72" s="310">
        <v>0</v>
      </c>
      <c r="H72" s="310">
        <v>0</v>
      </c>
      <c r="I72" s="310">
        <v>0.7</v>
      </c>
      <c r="J72" s="310">
        <v>0</v>
      </c>
      <c r="K72" s="311">
        <v>2</v>
      </c>
    </row>
    <row r="73" spans="1:11" s="6" customFormat="1" x14ac:dyDescent="0.2">
      <c r="A73" s="194" t="s">
        <v>479</v>
      </c>
      <c r="B73" s="33">
        <v>0</v>
      </c>
      <c r="C73" s="310">
        <v>0</v>
      </c>
      <c r="D73" s="310">
        <v>1</v>
      </c>
      <c r="E73" s="310">
        <v>0</v>
      </c>
      <c r="F73" s="310">
        <v>0</v>
      </c>
      <c r="G73" s="310">
        <v>0</v>
      </c>
      <c r="H73" s="310">
        <v>0</v>
      </c>
      <c r="I73" s="310">
        <v>0</v>
      </c>
      <c r="J73" s="310">
        <v>0</v>
      </c>
      <c r="K73" s="311">
        <v>0</v>
      </c>
    </row>
    <row r="74" spans="1:11" s="6" customFormat="1" x14ac:dyDescent="0.2">
      <c r="A74" s="194" t="s">
        <v>482</v>
      </c>
      <c r="B74" s="301">
        <v>0</v>
      </c>
      <c r="C74" s="310">
        <v>0.5</v>
      </c>
      <c r="D74" s="310">
        <v>0.17</v>
      </c>
      <c r="E74" s="310">
        <v>0</v>
      </c>
      <c r="F74" s="310">
        <v>0</v>
      </c>
      <c r="G74" s="310">
        <v>0</v>
      </c>
      <c r="H74" s="310">
        <v>0</v>
      </c>
      <c r="I74" s="310">
        <v>0</v>
      </c>
      <c r="J74" s="310">
        <v>0</v>
      </c>
      <c r="K74" s="311">
        <v>0</v>
      </c>
    </row>
    <row r="75" spans="1:11" s="6" customFormat="1" ht="15" customHeight="1" thickBot="1" x14ac:dyDescent="0.25">
      <c r="A75" s="194" t="s">
        <v>515</v>
      </c>
      <c r="B75" s="33">
        <v>0</v>
      </c>
      <c r="C75" s="310">
        <v>0.75</v>
      </c>
      <c r="D75" s="310">
        <v>0.5</v>
      </c>
      <c r="E75" s="310">
        <v>0</v>
      </c>
      <c r="F75" s="310">
        <v>0</v>
      </c>
      <c r="G75" s="310">
        <v>0</v>
      </c>
      <c r="H75" s="310">
        <v>0</v>
      </c>
      <c r="I75" s="310">
        <v>0.7</v>
      </c>
      <c r="J75" s="310">
        <v>0</v>
      </c>
      <c r="K75" s="311">
        <v>1</v>
      </c>
    </row>
    <row r="76" spans="1:11" s="6" customFormat="1" ht="12.75" customHeight="1" x14ac:dyDescent="0.2">
      <c r="A76" s="262" t="s">
        <v>87</v>
      </c>
      <c r="B76" s="312"/>
      <c r="C76" s="308"/>
      <c r="D76" s="308"/>
      <c r="E76" s="308"/>
      <c r="F76" s="308"/>
      <c r="G76" s="308"/>
      <c r="H76" s="308"/>
      <c r="I76" s="308"/>
      <c r="J76" s="308"/>
      <c r="K76" s="309"/>
    </row>
    <row r="77" spans="1:11" s="6" customFormat="1" ht="15" customHeight="1" x14ac:dyDescent="0.2">
      <c r="A77" s="194" t="s">
        <v>480</v>
      </c>
      <c r="B77" s="33">
        <v>0</v>
      </c>
      <c r="C77" s="310">
        <v>0</v>
      </c>
      <c r="D77" s="310">
        <v>0</v>
      </c>
      <c r="E77" s="310">
        <v>0</v>
      </c>
      <c r="F77" s="310">
        <v>0</v>
      </c>
      <c r="G77" s="310">
        <v>0</v>
      </c>
      <c r="H77" s="310">
        <v>0</v>
      </c>
      <c r="I77" s="310">
        <v>6.54</v>
      </c>
      <c r="J77" s="310">
        <v>0</v>
      </c>
      <c r="K77" s="311">
        <v>0</v>
      </c>
    </row>
    <row r="78" spans="1:11" s="6" customFormat="1" ht="15" customHeight="1" x14ac:dyDescent="0.2">
      <c r="A78" s="194" t="s">
        <v>481</v>
      </c>
      <c r="B78" s="33">
        <v>0</v>
      </c>
      <c r="C78" s="310">
        <v>0</v>
      </c>
      <c r="D78" s="310">
        <v>0</v>
      </c>
      <c r="E78" s="310">
        <v>0</v>
      </c>
      <c r="F78" s="310">
        <v>0</v>
      </c>
      <c r="G78" s="310">
        <v>0</v>
      </c>
      <c r="H78" s="310">
        <v>0</v>
      </c>
      <c r="I78" s="310">
        <v>1.51</v>
      </c>
      <c r="J78" s="310">
        <v>0</v>
      </c>
      <c r="K78" s="311"/>
    </row>
    <row r="79" spans="1:11" s="6" customFormat="1" ht="15" customHeight="1" x14ac:dyDescent="0.2">
      <c r="A79" s="194" t="s">
        <v>477</v>
      </c>
      <c r="B79" s="33">
        <v>0</v>
      </c>
      <c r="C79" s="310">
        <v>0</v>
      </c>
      <c r="D79" s="310">
        <v>0</v>
      </c>
      <c r="E79" s="310">
        <v>0</v>
      </c>
      <c r="F79" s="310">
        <v>0</v>
      </c>
      <c r="G79" s="310">
        <v>0</v>
      </c>
      <c r="H79" s="310">
        <v>0</v>
      </c>
      <c r="I79" s="310">
        <v>0.69</v>
      </c>
      <c r="J79" s="310">
        <v>0</v>
      </c>
      <c r="K79" s="311"/>
    </row>
    <row r="80" spans="1:11" s="6" customFormat="1" ht="15" customHeight="1" x14ac:dyDescent="0.2">
      <c r="A80" s="194" t="s">
        <v>478</v>
      </c>
      <c r="B80" s="33">
        <v>0</v>
      </c>
      <c r="C80" s="310">
        <v>0</v>
      </c>
      <c r="D80" s="310">
        <v>0.72</v>
      </c>
      <c r="E80" s="310">
        <v>0</v>
      </c>
      <c r="F80" s="310">
        <v>0</v>
      </c>
      <c r="G80" s="310">
        <v>0</v>
      </c>
      <c r="H80" s="310">
        <v>0</v>
      </c>
      <c r="I80" s="310">
        <v>9.14</v>
      </c>
      <c r="J80" s="310">
        <v>0</v>
      </c>
      <c r="K80" s="311">
        <v>12.19</v>
      </c>
    </row>
    <row r="81" spans="1:23" s="6" customFormat="1" ht="15" customHeight="1" x14ac:dyDescent="0.2">
      <c r="A81" s="194" t="s">
        <v>479</v>
      </c>
      <c r="B81" s="33">
        <v>0</v>
      </c>
      <c r="C81" s="310">
        <v>0</v>
      </c>
      <c r="D81" s="310">
        <v>0</v>
      </c>
      <c r="E81" s="310">
        <v>0</v>
      </c>
      <c r="F81" s="310">
        <v>0</v>
      </c>
      <c r="G81" s="310">
        <v>0</v>
      </c>
      <c r="H81" s="310">
        <v>0</v>
      </c>
      <c r="I81" s="310">
        <v>12.33</v>
      </c>
      <c r="J81" s="310">
        <v>0</v>
      </c>
      <c r="K81" s="311">
        <v>1.63</v>
      </c>
    </row>
    <row r="82" spans="1:23" s="6" customFormat="1" ht="15" customHeight="1" x14ac:dyDescent="0.2">
      <c r="A82" s="194" t="s">
        <v>482</v>
      </c>
      <c r="B82" s="301">
        <v>0</v>
      </c>
      <c r="C82" s="310">
        <v>0</v>
      </c>
      <c r="D82" s="310">
        <v>0</v>
      </c>
      <c r="E82" s="310">
        <v>0</v>
      </c>
      <c r="F82" s="310">
        <v>0</v>
      </c>
      <c r="G82" s="310">
        <v>0</v>
      </c>
      <c r="H82" s="310">
        <v>0</v>
      </c>
      <c r="I82" s="310">
        <v>24.76</v>
      </c>
      <c r="J82" s="310">
        <v>0</v>
      </c>
      <c r="K82" s="311">
        <v>10.38</v>
      </c>
    </row>
    <row r="83" spans="1:23" s="6" customFormat="1" ht="15" customHeight="1" thickBot="1" x14ac:dyDescent="0.25">
      <c r="A83" s="194" t="s">
        <v>515</v>
      </c>
      <c r="B83" s="33"/>
      <c r="C83" s="310">
        <v>1.2</v>
      </c>
      <c r="D83" s="310">
        <v>0.55000000000000004</v>
      </c>
      <c r="E83" s="310">
        <v>0</v>
      </c>
      <c r="F83" s="310">
        <v>0</v>
      </c>
      <c r="G83" s="310">
        <v>0</v>
      </c>
      <c r="H83" s="310">
        <v>0</v>
      </c>
      <c r="I83" s="310">
        <v>8.69</v>
      </c>
      <c r="J83" s="310">
        <v>0</v>
      </c>
      <c r="K83" s="311">
        <v>13.02</v>
      </c>
    </row>
    <row r="84" spans="1:23" x14ac:dyDescent="0.2">
      <c r="A84" s="313" t="s">
        <v>95</v>
      </c>
      <c r="B84" s="314"/>
      <c r="C84" s="289"/>
      <c r="D84" s="289"/>
      <c r="E84" s="289"/>
      <c r="F84" s="289"/>
      <c r="G84" s="289"/>
      <c r="H84" s="289">
        <v>34</v>
      </c>
      <c r="I84" s="289"/>
      <c r="J84" s="289"/>
      <c r="K84" s="290"/>
    </row>
    <row r="85" spans="1:23" x14ac:dyDescent="0.2">
      <c r="A85" s="194" t="s">
        <v>480</v>
      </c>
      <c r="B85" s="315">
        <v>0</v>
      </c>
      <c r="C85" s="10">
        <v>1</v>
      </c>
      <c r="D85" s="10">
        <v>0.17</v>
      </c>
      <c r="E85" s="10">
        <v>0</v>
      </c>
      <c r="F85" s="10">
        <v>0</v>
      </c>
      <c r="G85" s="10">
        <v>0</v>
      </c>
      <c r="H85" s="10">
        <v>0</v>
      </c>
      <c r="I85" s="10">
        <v>12.45</v>
      </c>
      <c r="J85" s="10">
        <v>0</v>
      </c>
      <c r="K85" s="28">
        <v>0.53</v>
      </c>
    </row>
    <row r="86" spans="1:23" x14ac:dyDescent="0.2">
      <c r="A86" s="194" t="s">
        <v>481</v>
      </c>
      <c r="B86" s="315">
        <v>0</v>
      </c>
      <c r="C86" s="10">
        <v>0</v>
      </c>
      <c r="D86" s="10">
        <v>3.24</v>
      </c>
      <c r="E86" s="10">
        <v>0</v>
      </c>
      <c r="F86" s="10">
        <v>0</v>
      </c>
      <c r="G86" s="10">
        <v>0</v>
      </c>
      <c r="H86" s="10">
        <v>0</v>
      </c>
      <c r="I86" s="10">
        <v>4.72</v>
      </c>
      <c r="J86" s="10">
        <v>0</v>
      </c>
      <c r="K86" s="28">
        <v>1</v>
      </c>
    </row>
    <row r="87" spans="1:23" x14ac:dyDescent="0.2">
      <c r="A87" s="194" t="s">
        <v>477</v>
      </c>
      <c r="B87" s="315">
        <v>0</v>
      </c>
      <c r="C87" s="10">
        <v>0.5</v>
      </c>
      <c r="D87" s="10">
        <v>0</v>
      </c>
      <c r="E87" s="10">
        <v>0</v>
      </c>
      <c r="F87" s="10">
        <v>0</v>
      </c>
      <c r="G87" s="10">
        <v>0</v>
      </c>
      <c r="H87" s="10">
        <v>0</v>
      </c>
      <c r="I87" s="10">
        <v>0.69</v>
      </c>
      <c r="J87" s="10">
        <v>0</v>
      </c>
      <c r="K87" s="28">
        <v>0</v>
      </c>
    </row>
    <row r="88" spans="1:23" x14ac:dyDescent="0.2">
      <c r="A88" s="194" t="s">
        <v>478</v>
      </c>
      <c r="B88" s="315">
        <v>6.33</v>
      </c>
      <c r="C88" s="10">
        <v>10.02</v>
      </c>
      <c r="D88" s="10">
        <v>14.9</v>
      </c>
      <c r="E88" s="10">
        <v>3.74</v>
      </c>
      <c r="F88" s="10">
        <v>0.2</v>
      </c>
      <c r="G88" s="10">
        <v>0</v>
      </c>
      <c r="H88" s="10">
        <v>0</v>
      </c>
      <c r="I88" s="10">
        <v>36.42</v>
      </c>
      <c r="J88" s="10">
        <v>0</v>
      </c>
      <c r="K88" s="28">
        <v>34.400000000000006</v>
      </c>
    </row>
    <row r="89" spans="1:23" x14ac:dyDescent="0.2">
      <c r="A89" s="194" t="s">
        <v>479</v>
      </c>
      <c r="B89" s="315">
        <v>1.23</v>
      </c>
      <c r="C89" s="10">
        <v>1.5</v>
      </c>
      <c r="D89" s="10">
        <v>8.3000000000000007</v>
      </c>
      <c r="E89" s="10">
        <v>0</v>
      </c>
      <c r="F89" s="10">
        <v>1.32</v>
      </c>
      <c r="G89" s="10">
        <v>0</v>
      </c>
      <c r="H89" s="10">
        <v>0</v>
      </c>
      <c r="I89" s="10">
        <v>38.61</v>
      </c>
      <c r="J89" s="10">
        <v>0</v>
      </c>
      <c r="K89" s="28">
        <v>2.73</v>
      </c>
    </row>
    <row r="90" spans="1:23" x14ac:dyDescent="0.2">
      <c r="A90" s="194" t="s">
        <v>482</v>
      </c>
      <c r="B90" s="302">
        <v>1.08</v>
      </c>
      <c r="C90" s="22">
        <v>1.5</v>
      </c>
      <c r="D90" s="22">
        <v>15.730000000000002</v>
      </c>
      <c r="E90" s="22">
        <v>1.3199999999999998</v>
      </c>
      <c r="F90" s="22">
        <v>2.4</v>
      </c>
      <c r="G90" s="22">
        <v>0</v>
      </c>
      <c r="H90" s="22">
        <v>0</v>
      </c>
      <c r="I90" s="22">
        <v>96.93</v>
      </c>
      <c r="J90" s="22">
        <v>0</v>
      </c>
      <c r="K90" s="316">
        <v>20.190000000000001</v>
      </c>
    </row>
    <row r="91" spans="1:23" ht="14.25" customHeight="1" thickBot="1" x14ac:dyDescent="0.25">
      <c r="A91" s="317" t="s">
        <v>515</v>
      </c>
      <c r="B91" s="318">
        <v>0</v>
      </c>
      <c r="C91" s="102">
        <v>1.95</v>
      </c>
      <c r="D91" s="102">
        <v>15.02</v>
      </c>
      <c r="E91" s="102">
        <v>1.8599999999999999</v>
      </c>
      <c r="F91" s="102">
        <v>1</v>
      </c>
      <c r="G91" s="102">
        <v>0</v>
      </c>
      <c r="H91" s="102">
        <v>0</v>
      </c>
      <c r="I91" s="102">
        <v>34.96</v>
      </c>
      <c r="J91" s="102">
        <v>0</v>
      </c>
      <c r="K91" s="319">
        <v>23.080000000000002</v>
      </c>
    </row>
    <row r="92" spans="1:23" x14ac:dyDescent="0.2">
      <c r="B92" s="320"/>
    </row>
    <row r="93" spans="1:23" ht="12.75" customHeight="1" x14ac:dyDescent="0.2">
      <c r="A93" s="615" t="s">
        <v>145</v>
      </c>
      <c r="B93" s="615"/>
      <c r="C93" s="615"/>
      <c r="D93" s="615"/>
      <c r="E93" s="615"/>
      <c r="F93" s="615"/>
      <c r="G93" s="615"/>
      <c r="H93" s="615"/>
      <c r="I93" s="615"/>
      <c r="J93" s="615"/>
      <c r="K93" s="615"/>
    </row>
    <row r="94" spans="1:23" ht="15" customHeight="1" x14ac:dyDescent="0.2">
      <c r="A94" s="614" t="s">
        <v>510</v>
      </c>
      <c r="B94" s="614"/>
      <c r="C94" s="614"/>
      <c r="D94" s="614"/>
      <c r="E94" s="614"/>
      <c r="F94" s="614"/>
      <c r="G94" s="614"/>
      <c r="H94" s="614"/>
      <c r="I94" s="614"/>
      <c r="J94" s="614"/>
      <c r="K94" s="614"/>
    </row>
    <row r="95" spans="1:23" ht="55.5" customHeight="1" x14ac:dyDescent="0.2">
      <c r="A95" s="566" t="s">
        <v>802</v>
      </c>
      <c r="B95" s="566"/>
      <c r="C95" s="566"/>
      <c r="D95" s="566"/>
      <c r="E95" s="566"/>
      <c r="F95" s="566"/>
      <c r="G95" s="566"/>
      <c r="H95" s="566"/>
      <c r="I95" s="566"/>
      <c r="J95" s="566"/>
      <c r="K95" s="566"/>
      <c r="L95" s="110"/>
      <c r="M95" s="110"/>
      <c r="N95" s="110"/>
      <c r="O95" s="110"/>
      <c r="P95" s="110"/>
      <c r="Q95" s="110"/>
      <c r="R95" s="110"/>
      <c r="S95" s="110"/>
      <c r="T95" s="110"/>
      <c r="U95" s="110"/>
      <c r="V95" s="110"/>
    </row>
    <row r="96" spans="1:23" ht="30" customHeight="1" x14ac:dyDescent="0.2">
      <c r="A96" s="566" t="s">
        <v>511</v>
      </c>
      <c r="B96" s="566"/>
      <c r="C96" s="566"/>
      <c r="D96" s="566"/>
      <c r="E96" s="566"/>
      <c r="F96" s="566"/>
      <c r="G96" s="566"/>
      <c r="H96" s="566"/>
      <c r="I96" s="566"/>
      <c r="J96" s="566"/>
      <c r="K96" s="566"/>
      <c r="L96" s="110"/>
      <c r="M96" s="110"/>
      <c r="N96" s="110"/>
      <c r="O96" s="110"/>
      <c r="P96" s="110"/>
      <c r="Q96" s="110"/>
      <c r="R96" s="110"/>
      <c r="S96" s="110"/>
      <c r="T96" s="110"/>
      <c r="U96" s="110"/>
      <c r="V96" s="110"/>
      <c r="W96" s="110"/>
    </row>
    <row r="97" spans="1:13" x14ac:dyDescent="0.2">
      <c r="A97" s="566" t="s">
        <v>512</v>
      </c>
      <c r="B97" s="566"/>
      <c r="C97" s="566"/>
      <c r="D97" s="566"/>
      <c r="E97" s="566"/>
      <c r="F97" s="566"/>
      <c r="G97" s="566"/>
      <c r="H97" s="566"/>
      <c r="I97" s="566"/>
      <c r="J97" s="566"/>
      <c r="K97" s="566"/>
      <c r="L97" s="566"/>
      <c r="M97" s="566"/>
    </row>
    <row r="98" spans="1:13" ht="26.25" customHeight="1" x14ac:dyDescent="0.2">
      <c r="A98" s="614" t="s">
        <v>519</v>
      </c>
      <c r="B98" s="614"/>
      <c r="C98" s="614"/>
      <c r="D98" s="614"/>
      <c r="E98" s="614"/>
      <c r="F98" s="614"/>
      <c r="G98" s="614"/>
      <c r="H98" s="614"/>
      <c r="I98" s="614"/>
      <c r="J98" s="614"/>
      <c r="K98" s="614"/>
    </row>
    <row r="99" spans="1:13" x14ac:dyDescent="0.2">
      <c r="A99" s="558"/>
      <c r="B99" s="558"/>
      <c r="C99" s="558"/>
      <c r="D99" s="558"/>
      <c r="E99" s="558"/>
      <c r="F99" s="558"/>
      <c r="G99" s="558"/>
      <c r="H99" s="558"/>
      <c r="I99" s="558"/>
      <c r="J99" s="558"/>
      <c r="K99" s="558"/>
      <c r="L99" s="558"/>
    </row>
    <row r="100" spans="1:13" x14ac:dyDescent="0.2">
      <c r="B100" s="321"/>
    </row>
    <row r="101" spans="1:13" x14ac:dyDescent="0.2">
      <c r="B101" s="321"/>
    </row>
    <row r="102" spans="1:13" x14ac:dyDescent="0.2">
      <c r="B102" s="321"/>
    </row>
    <row r="103" spans="1:13" x14ac:dyDescent="0.2">
      <c r="B103" s="321"/>
    </row>
    <row r="104" spans="1:13" x14ac:dyDescent="0.2">
      <c r="B104" s="321"/>
    </row>
    <row r="105" spans="1:13" x14ac:dyDescent="0.2">
      <c r="B105" s="321"/>
    </row>
    <row r="106" spans="1:13" x14ac:dyDescent="0.2">
      <c r="B106" s="321"/>
    </row>
    <row r="107" spans="1:13" x14ac:dyDescent="0.2">
      <c r="B107" s="321"/>
    </row>
    <row r="108" spans="1:13" x14ac:dyDescent="0.2">
      <c r="B108" s="321"/>
    </row>
    <row r="109" spans="1:13" x14ac:dyDescent="0.2">
      <c r="B109" s="321"/>
    </row>
    <row r="110" spans="1:13" x14ac:dyDescent="0.2">
      <c r="B110" s="321"/>
    </row>
    <row r="111" spans="1:13" x14ac:dyDescent="0.2">
      <c r="B111" s="321"/>
    </row>
    <row r="112" spans="1:13" x14ac:dyDescent="0.2">
      <c r="B112" s="321"/>
    </row>
    <row r="113" spans="2:2" x14ac:dyDescent="0.2">
      <c r="B113" s="321"/>
    </row>
    <row r="114" spans="2:2" x14ac:dyDescent="0.2">
      <c r="B114" s="321"/>
    </row>
    <row r="115" spans="2:2" x14ac:dyDescent="0.2">
      <c r="B115" s="321"/>
    </row>
    <row r="116" spans="2:2" x14ac:dyDescent="0.2">
      <c r="B116" s="321"/>
    </row>
  </sheetData>
  <mergeCells count="12">
    <mergeCell ref="A95:K95"/>
    <mergeCell ref="A96:K96"/>
    <mergeCell ref="A97:M97"/>
    <mergeCell ref="A98:K98"/>
    <mergeCell ref="A99:L99"/>
    <mergeCell ref="A93:K93"/>
    <mergeCell ref="A94:K94"/>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dimension ref="A1:H65"/>
  <sheetViews>
    <sheetView zoomScaleNormal="100" workbookViewId="0">
      <selection activeCell="H31" sqref="H3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18" t="s">
        <v>461</v>
      </c>
      <c r="B1" s="619"/>
      <c r="C1" s="620"/>
      <c r="D1" s="620"/>
      <c r="E1" s="621"/>
    </row>
    <row r="2" spans="1:5" s="5" customFormat="1" ht="38.25" customHeight="1" x14ac:dyDescent="0.2">
      <c r="A2" s="14" t="s">
        <v>660</v>
      </c>
      <c r="B2" s="622" t="s">
        <v>38</v>
      </c>
      <c r="C2" s="623"/>
      <c r="D2" s="624"/>
      <c r="E2" s="629" t="s">
        <v>440</v>
      </c>
    </row>
    <row r="3" spans="1:5" s="5" customFormat="1" ht="15" customHeight="1" x14ac:dyDescent="0.2">
      <c r="A3" s="627"/>
      <c r="B3" s="625" t="s">
        <v>108</v>
      </c>
      <c r="C3" s="625"/>
      <c r="D3" s="626" t="s">
        <v>471</v>
      </c>
      <c r="E3" s="630"/>
    </row>
    <row r="4" spans="1:5" s="5" customFormat="1" ht="51" x14ac:dyDescent="0.2">
      <c r="A4" s="628"/>
      <c r="B4" s="60" t="s">
        <v>75</v>
      </c>
      <c r="C4" s="60" t="s">
        <v>147</v>
      </c>
      <c r="D4" s="626"/>
      <c r="E4" s="631"/>
    </row>
    <row r="5" spans="1:5" s="6" customFormat="1" x14ac:dyDescent="0.2">
      <c r="A5" s="94" t="s">
        <v>663</v>
      </c>
      <c r="B5" s="31"/>
      <c r="C5" s="59"/>
      <c r="D5" s="59"/>
      <c r="E5" s="34"/>
    </row>
    <row r="6" spans="1:5" s="6" customFormat="1" x14ac:dyDescent="0.2">
      <c r="A6" s="30" t="s">
        <v>618</v>
      </c>
      <c r="B6" s="32">
        <v>3</v>
      </c>
      <c r="C6" s="132">
        <v>2</v>
      </c>
      <c r="D6" s="132"/>
      <c r="E6" s="35">
        <v>48</v>
      </c>
    </row>
    <row r="7" spans="1:5" s="6" customFormat="1" x14ac:dyDescent="0.2">
      <c r="A7" s="30" t="s">
        <v>98</v>
      </c>
      <c r="B7" s="32">
        <v>0</v>
      </c>
      <c r="C7" s="132">
        <v>0</v>
      </c>
      <c r="D7" s="132"/>
      <c r="E7" s="35"/>
    </row>
    <row r="8" spans="1:5" s="6" customFormat="1" x14ac:dyDescent="0.2">
      <c r="A8" s="30" t="s">
        <v>619</v>
      </c>
      <c r="B8" s="33">
        <v>4</v>
      </c>
      <c r="C8" s="133">
        <v>4</v>
      </c>
      <c r="D8" s="133"/>
      <c r="E8" s="28">
        <v>38</v>
      </c>
    </row>
    <row r="9" spans="1:5" s="6" customFormat="1" x14ac:dyDescent="0.2">
      <c r="A9" s="30" t="s">
        <v>98</v>
      </c>
      <c r="B9" s="33">
        <v>1</v>
      </c>
      <c r="C9" s="133">
        <v>1</v>
      </c>
      <c r="D9" s="133"/>
      <c r="E9" s="28">
        <v>40</v>
      </c>
    </row>
    <row r="10" spans="1:5" s="6" customFormat="1" x14ac:dyDescent="0.2">
      <c r="A10" s="94" t="s">
        <v>664</v>
      </c>
      <c r="B10" s="31"/>
      <c r="C10" s="59"/>
      <c r="D10" s="59"/>
      <c r="E10" s="34"/>
    </row>
    <row r="11" spans="1:5" s="6" customFormat="1" x14ac:dyDescent="0.2">
      <c r="A11" s="30" t="s">
        <v>618</v>
      </c>
      <c r="B11" s="32">
        <v>1</v>
      </c>
      <c r="C11" s="132">
        <v>1</v>
      </c>
      <c r="D11" s="132"/>
      <c r="E11" s="35">
        <v>61</v>
      </c>
    </row>
    <row r="12" spans="1:5" s="6" customFormat="1" x14ac:dyDescent="0.2">
      <c r="A12" s="30" t="s">
        <v>98</v>
      </c>
      <c r="B12" s="32">
        <v>0</v>
      </c>
      <c r="C12" s="132">
        <v>0</v>
      </c>
      <c r="D12" s="132"/>
      <c r="E12" s="35"/>
    </row>
    <row r="13" spans="1:5" s="6" customFormat="1" x14ac:dyDescent="0.2">
      <c r="A13" s="30" t="s">
        <v>619</v>
      </c>
      <c r="B13" s="33">
        <v>1</v>
      </c>
      <c r="C13" s="133">
        <v>0</v>
      </c>
      <c r="D13" s="133"/>
      <c r="E13" s="28">
        <v>43</v>
      </c>
    </row>
    <row r="14" spans="1:5" s="6" customFormat="1" x14ac:dyDescent="0.2">
      <c r="A14" s="30" t="s">
        <v>98</v>
      </c>
      <c r="B14" s="33">
        <v>0</v>
      </c>
      <c r="C14" s="133">
        <v>0</v>
      </c>
      <c r="D14" s="133"/>
      <c r="E14" s="28"/>
    </row>
    <row r="15" spans="1:5" s="6" customFormat="1" x14ac:dyDescent="0.2">
      <c r="A15" s="94" t="s">
        <v>665</v>
      </c>
      <c r="B15" s="31"/>
      <c r="C15" s="59"/>
      <c r="D15" s="59"/>
      <c r="E15" s="34"/>
    </row>
    <row r="16" spans="1:5" s="6" customFormat="1" x14ac:dyDescent="0.2">
      <c r="A16" s="30" t="s">
        <v>618</v>
      </c>
      <c r="B16" s="32">
        <v>2</v>
      </c>
      <c r="C16" s="132">
        <v>2</v>
      </c>
      <c r="D16" s="132"/>
      <c r="E16" s="35">
        <v>58</v>
      </c>
    </row>
    <row r="17" spans="1:5" s="6" customFormat="1" x14ac:dyDescent="0.2">
      <c r="A17" s="30" t="s">
        <v>98</v>
      </c>
      <c r="B17" s="32">
        <v>0</v>
      </c>
      <c r="C17" s="132">
        <v>0</v>
      </c>
      <c r="D17" s="132"/>
      <c r="E17" s="35"/>
    </row>
    <row r="18" spans="1:5" s="6" customFormat="1" x14ac:dyDescent="0.2">
      <c r="A18" s="30" t="s">
        <v>619</v>
      </c>
      <c r="B18" s="33">
        <v>5</v>
      </c>
      <c r="C18" s="133">
        <v>5</v>
      </c>
      <c r="D18" s="133"/>
      <c r="E18" s="28">
        <v>39</v>
      </c>
    </row>
    <row r="19" spans="1:5" s="6" customFormat="1" x14ac:dyDescent="0.2">
      <c r="A19" s="30" t="s">
        <v>98</v>
      </c>
      <c r="B19" s="33">
        <v>0</v>
      </c>
      <c r="C19" s="133">
        <v>0</v>
      </c>
      <c r="D19" s="133"/>
      <c r="E19" s="28"/>
    </row>
    <row r="20" spans="1:5" s="6" customFormat="1" ht="25.5" x14ac:dyDescent="0.2">
      <c r="A20" s="94" t="s">
        <v>666</v>
      </c>
      <c r="B20" s="31"/>
      <c r="C20" s="59"/>
      <c r="D20" s="59"/>
      <c r="E20" s="34"/>
    </row>
    <row r="21" spans="1:5" s="6" customFormat="1" x14ac:dyDescent="0.2">
      <c r="A21" s="30" t="s">
        <v>618</v>
      </c>
      <c r="B21" s="32">
        <v>4</v>
      </c>
      <c r="C21" s="132">
        <v>2</v>
      </c>
      <c r="D21" s="132">
        <v>1</v>
      </c>
      <c r="E21" s="35">
        <v>55</v>
      </c>
    </row>
    <row r="22" spans="1:5" s="6" customFormat="1" x14ac:dyDescent="0.2">
      <c r="A22" s="30" t="s">
        <v>98</v>
      </c>
      <c r="B22" s="32">
        <v>0</v>
      </c>
      <c r="C22" s="132">
        <v>0</v>
      </c>
      <c r="D22" s="132">
        <v>0</v>
      </c>
      <c r="E22" s="35"/>
    </row>
    <row r="23" spans="1:5" s="6" customFormat="1" x14ac:dyDescent="0.2">
      <c r="A23" s="30" t="s">
        <v>619</v>
      </c>
      <c r="B23" s="33">
        <v>1</v>
      </c>
      <c r="C23" s="133">
        <v>0</v>
      </c>
      <c r="D23" s="133">
        <v>1</v>
      </c>
      <c r="E23" s="28">
        <v>39</v>
      </c>
    </row>
    <row r="24" spans="1:5" s="6" customFormat="1" x14ac:dyDescent="0.2">
      <c r="A24" s="30" t="s">
        <v>98</v>
      </c>
      <c r="B24" s="33">
        <v>0</v>
      </c>
      <c r="C24" s="133">
        <v>0</v>
      </c>
      <c r="D24" s="133">
        <v>0</v>
      </c>
      <c r="E24" s="28">
        <v>0</v>
      </c>
    </row>
    <row r="25" spans="1:5" s="6" customFormat="1" x14ac:dyDescent="0.2">
      <c r="A25" s="94" t="s">
        <v>667</v>
      </c>
      <c r="B25" s="31"/>
      <c r="C25" s="59"/>
      <c r="D25" s="59"/>
      <c r="E25" s="34"/>
    </row>
    <row r="26" spans="1:5" s="6" customFormat="1" x14ac:dyDescent="0.2">
      <c r="A26" s="30" t="s">
        <v>618</v>
      </c>
      <c r="B26" s="32">
        <v>0</v>
      </c>
      <c r="C26" s="132">
        <v>0</v>
      </c>
      <c r="D26" s="132"/>
      <c r="E26" s="35"/>
    </row>
    <row r="27" spans="1:5" s="6" customFormat="1" x14ac:dyDescent="0.2">
      <c r="A27" s="30" t="s">
        <v>98</v>
      </c>
      <c r="B27" s="32">
        <v>0</v>
      </c>
      <c r="C27" s="132">
        <v>0</v>
      </c>
      <c r="D27" s="132"/>
      <c r="E27" s="35"/>
    </row>
    <row r="28" spans="1:5" s="6" customFormat="1" x14ac:dyDescent="0.2">
      <c r="A28" s="30" t="s">
        <v>619</v>
      </c>
      <c r="B28" s="33">
        <v>3</v>
      </c>
      <c r="C28" s="133">
        <v>3</v>
      </c>
      <c r="D28" s="133"/>
      <c r="E28" s="28">
        <v>50</v>
      </c>
    </row>
    <row r="29" spans="1:5" s="6" customFormat="1" x14ac:dyDescent="0.2">
      <c r="A29" s="30" t="s">
        <v>98</v>
      </c>
      <c r="B29" s="33">
        <v>0</v>
      </c>
      <c r="C29" s="133">
        <v>0</v>
      </c>
      <c r="D29" s="133"/>
      <c r="E29" s="28"/>
    </row>
    <row r="30" spans="1:5" s="6" customFormat="1" x14ac:dyDescent="0.2">
      <c r="A30" s="94" t="s">
        <v>668</v>
      </c>
      <c r="B30" s="31"/>
      <c r="C30" s="59"/>
      <c r="D30" s="59"/>
      <c r="E30" s="34"/>
    </row>
    <row r="31" spans="1:5" s="6" customFormat="1" x14ac:dyDescent="0.2">
      <c r="A31" s="30" t="s">
        <v>618</v>
      </c>
      <c r="B31" s="32">
        <v>0</v>
      </c>
      <c r="C31" s="132">
        <v>0</v>
      </c>
      <c r="D31" s="132"/>
      <c r="E31" s="35"/>
    </row>
    <row r="32" spans="1:5" s="6" customFormat="1" x14ac:dyDescent="0.2">
      <c r="A32" s="30" t="s">
        <v>98</v>
      </c>
      <c r="B32" s="32">
        <v>0</v>
      </c>
      <c r="C32" s="132">
        <v>0</v>
      </c>
      <c r="D32" s="132"/>
      <c r="E32" s="35"/>
    </row>
    <row r="33" spans="1:5" s="6" customFormat="1" x14ac:dyDescent="0.2">
      <c r="A33" s="30" t="s">
        <v>619</v>
      </c>
      <c r="B33" s="33">
        <v>1</v>
      </c>
      <c r="C33" s="133">
        <v>1</v>
      </c>
      <c r="D33" s="133"/>
      <c r="E33" s="28">
        <v>32</v>
      </c>
    </row>
    <row r="34" spans="1:5" s="6" customFormat="1" x14ac:dyDescent="0.2">
      <c r="A34" s="30" t="s">
        <v>98</v>
      </c>
      <c r="B34" s="33">
        <v>0</v>
      </c>
      <c r="C34" s="133">
        <v>0</v>
      </c>
      <c r="D34" s="133"/>
      <c r="E34" s="28"/>
    </row>
    <row r="35" spans="1:5" s="6" customFormat="1" ht="25.5" x14ac:dyDescent="0.2">
      <c r="A35" s="94" t="s">
        <v>669</v>
      </c>
      <c r="B35" s="31"/>
      <c r="C35" s="59"/>
      <c r="D35" s="59"/>
      <c r="E35" s="34"/>
    </row>
    <row r="36" spans="1:5" s="6" customFormat="1" x14ac:dyDescent="0.2">
      <c r="A36" s="30" t="s">
        <v>618</v>
      </c>
      <c r="B36" s="32">
        <v>1</v>
      </c>
      <c r="C36" s="132">
        <v>1</v>
      </c>
      <c r="D36" s="132"/>
      <c r="E36" s="35">
        <v>40</v>
      </c>
    </row>
    <row r="37" spans="1:5" s="6" customFormat="1" x14ac:dyDescent="0.2">
      <c r="A37" s="30" t="s">
        <v>98</v>
      </c>
      <c r="B37" s="32">
        <v>0</v>
      </c>
      <c r="C37" s="132">
        <v>0</v>
      </c>
      <c r="D37" s="132"/>
      <c r="E37" s="35"/>
    </row>
    <row r="38" spans="1:5" s="6" customFormat="1" x14ac:dyDescent="0.2">
      <c r="A38" s="30" t="s">
        <v>619</v>
      </c>
      <c r="B38" s="33">
        <v>3</v>
      </c>
      <c r="C38" s="133">
        <v>3</v>
      </c>
      <c r="D38" s="133"/>
      <c r="E38" s="28">
        <v>41</v>
      </c>
    </row>
    <row r="39" spans="1:5" s="6" customFormat="1" x14ac:dyDescent="0.2">
      <c r="A39" s="30" t="s">
        <v>98</v>
      </c>
      <c r="B39" s="33">
        <v>2</v>
      </c>
      <c r="C39" s="133">
        <v>2</v>
      </c>
      <c r="D39" s="133"/>
      <c r="E39" s="28">
        <v>39</v>
      </c>
    </row>
    <row r="40" spans="1:5" s="6" customFormat="1" ht="25.5" x14ac:dyDescent="0.2">
      <c r="A40" s="94" t="s">
        <v>670</v>
      </c>
      <c r="B40" s="31"/>
      <c r="C40" s="59"/>
      <c r="D40" s="59"/>
      <c r="E40" s="34"/>
    </row>
    <row r="41" spans="1:5" s="6" customFormat="1" x14ac:dyDescent="0.2">
      <c r="A41" s="30" t="s">
        <v>618</v>
      </c>
      <c r="B41" s="32">
        <v>2</v>
      </c>
      <c r="C41" s="132">
        <v>1</v>
      </c>
      <c r="D41" s="132"/>
      <c r="E41" s="35">
        <v>58</v>
      </c>
    </row>
    <row r="42" spans="1:5" s="6" customFormat="1" x14ac:dyDescent="0.2">
      <c r="A42" s="30" t="s">
        <v>98</v>
      </c>
      <c r="B42" s="32">
        <v>1</v>
      </c>
      <c r="C42" s="132">
        <v>1</v>
      </c>
      <c r="D42" s="132"/>
      <c r="E42" s="35">
        <v>65</v>
      </c>
    </row>
    <row r="43" spans="1:5" s="6" customFormat="1" x14ac:dyDescent="0.2">
      <c r="A43" s="30" t="s">
        <v>619</v>
      </c>
      <c r="B43" s="33">
        <v>1</v>
      </c>
      <c r="C43" s="133">
        <v>1</v>
      </c>
      <c r="D43" s="133"/>
      <c r="E43" s="28">
        <v>39</v>
      </c>
    </row>
    <row r="44" spans="1:5" s="6" customFormat="1" x14ac:dyDescent="0.2">
      <c r="A44" s="30" t="s">
        <v>98</v>
      </c>
      <c r="B44" s="33">
        <v>0</v>
      </c>
      <c r="C44" s="133">
        <v>0</v>
      </c>
      <c r="D44" s="133"/>
      <c r="E44" s="28"/>
    </row>
    <row r="45" spans="1:5" s="6" customFormat="1" x14ac:dyDescent="0.2">
      <c r="A45" s="94" t="s">
        <v>671</v>
      </c>
      <c r="B45" s="31"/>
      <c r="C45" s="59"/>
      <c r="D45" s="59"/>
      <c r="E45" s="34"/>
    </row>
    <row r="46" spans="1:5" s="6" customFormat="1" x14ac:dyDescent="0.2">
      <c r="A46" s="30" t="s">
        <v>618</v>
      </c>
      <c r="B46" s="32"/>
      <c r="C46" s="132"/>
      <c r="D46" s="132"/>
      <c r="E46" s="35"/>
    </row>
    <row r="47" spans="1:5" s="6" customFormat="1" x14ac:dyDescent="0.2">
      <c r="A47" s="30" t="s">
        <v>98</v>
      </c>
      <c r="B47" s="32"/>
      <c r="C47" s="132"/>
      <c r="D47" s="132"/>
      <c r="E47" s="35"/>
    </row>
    <row r="48" spans="1:5" s="6" customFormat="1" x14ac:dyDescent="0.2">
      <c r="A48" s="30" t="s">
        <v>619</v>
      </c>
      <c r="B48" s="33"/>
      <c r="C48" s="133"/>
      <c r="D48" s="133">
        <v>1</v>
      </c>
      <c r="E48" s="28"/>
    </row>
    <row r="49" spans="1:8" s="6" customFormat="1" x14ac:dyDescent="0.2">
      <c r="A49" s="30" t="s">
        <v>98</v>
      </c>
      <c r="B49" s="33"/>
      <c r="C49" s="133"/>
      <c r="D49" s="133">
        <v>0</v>
      </c>
      <c r="E49" s="28"/>
    </row>
    <row r="50" spans="1:8" s="6" customFormat="1" x14ac:dyDescent="0.2">
      <c r="A50" s="94" t="s">
        <v>672</v>
      </c>
      <c r="B50" s="31"/>
      <c r="C50" s="59"/>
      <c r="D50" s="59"/>
      <c r="E50" s="34"/>
    </row>
    <row r="51" spans="1:8" s="6" customFormat="1" x14ac:dyDescent="0.2">
      <c r="A51" s="30" t="s">
        <v>618</v>
      </c>
      <c r="B51" s="32"/>
      <c r="C51" s="132"/>
      <c r="D51" s="132">
        <v>1</v>
      </c>
      <c r="E51" s="35"/>
    </row>
    <row r="52" spans="1:8" s="6" customFormat="1" x14ac:dyDescent="0.2">
      <c r="A52" s="30" t="s">
        <v>98</v>
      </c>
      <c r="B52" s="32"/>
      <c r="C52" s="132"/>
      <c r="D52" s="132">
        <v>0</v>
      </c>
      <c r="E52" s="35"/>
    </row>
    <row r="53" spans="1:8" s="6" customFormat="1" x14ac:dyDescent="0.2">
      <c r="A53" s="30" t="s">
        <v>619</v>
      </c>
      <c r="B53" s="33"/>
      <c r="C53" s="133"/>
      <c r="D53" s="133">
        <v>1</v>
      </c>
      <c r="E53" s="28"/>
    </row>
    <row r="54" spans="1:8" s="6" customFormat="1" x14ac:dyDescent="0.2">
      <c r="A54" s="30" t="s">
        <v>98</v>
      </c>
      <c r="B54" s="33"/>
      <c r="C54" s="133"/>
      <c r="D54" s="133">
        <v>0</v>
      </c>
      <c r="E54" s="28"/>
    </row>
    <row r="55" spans="1:8" x14ac:dyDescent="0.2">
      <c r="A55" s="27" t="s">
        <v>71</v>
      </c>
      <c r="B55" s="55">
        <v>13</v>
      </c>
      <c r="C55" s="134">
        <v>9</v>
      </c>
      <c r="D55" s="134">
        <v>2</v>
      </c>
      <c r="E55" s="56"/>
    </row>
    <row r="56" spans="1:8" x14ac:dyDescent="0.2">
      <c r="A56" s="66" t="s">
        <v>98</v>
      </c>
      <c r="B56" s="95">
        <v>1</v>
      </c>
      <c r="C56" s="200">
        <v>1</v>
      </c>
      <c r="D56" s="200">
        <v>0</v>
      </c>
      <c r="E56" s="201"/>
    </row>
    <row r="57" spans="1:8" x14ac:dyDescent="0.2">
      <c r="A57" s="27" t="s">
        <v>72</v>
      </c>
      <c r="B57" s="55">
        <v>19</v>
      </c>
      <c r="C57" s="134">
        <v>17</v>
      </c>
      <c r="D57" s="134">
        <v>3</v>
      </c>
      <c r="E57" s="56"/>
    </row>
    <row r="58" spans="1:8" ht="13.5" thickBot="1" x14ac:dyDescent="0.25">
      <c r="A58" s="202" t="s">
        <v>98</v>
      </c>
      <c r="B58" s="96">
        <v>3</v>
      </c>
      <c r="C58" s="203">
        <v>3</v>
      </c>
      <c r="D58" s="203">
        <v>0</v>
      </c>
      <c r="E58" s="204"/>
    </row>
    <row r="60" spans="1:8" ht="38.25" customHeight="1" x14ac:dyDescent="0.2">
      <c r="A60" s="566" t="s">
        <v>439</v>
      </c>
      <c r="B60" s="566"/>
      <c r="C60" s="566"/>
      <c r="D60" s="566"/>
      <c r="E60" s="566"/>
      <c r="F60" s="110"/>
      <c r="G60" s="110"/>
      <c r="H60" s="110"/>
    </row>
    <row r="61" spans="1:8" ht="31.5" customHeight="1" x14ac:dyDescent="0.2">
      <c r="A61" s="566" t="s">
        <v>127</v>
      </c>
      <c r="B61" s="566"/>
      <c r="C61" s="566"/>
      <c r="D61" s="566"/>
      <c r="E61" s="566"/>
      <c r="F61" s="135"/>
      <c r="G61" s="135"/>
      <c r="H61" s="135"/>
    </row>
    <row r="62" spans="1:8" ht="31.5" customHeight="1" x14ac:dyDescent="0.2">
      <c r="A62" s="566" t="s">
        <v>442</v>
      </c>
      <c r="B62" s="566"/>
      <c r="C62" s="566"/>
      <c r="D62" s="566"/>
      <c r="E62" s="566"/>
      <c r="F62" s="229"/>
      <c r="G62" s="229"/>
      <c r="H62" s="229"/>
    </row>
    <row r="63" spans="1:8" x14ac:dyDescent="0.2">
      <c r="A63" s="526" t="s">
        <v>441</v>
      </c>
      <c r="B63" s="526"/>
      <c r="C63" s="526"/>
      <c r="D63" s="526"/>
      <c r="E63" s="526"/>
    </row>
    <row r="65" spans="1:1" x14ac:dyDescent="0.2">
      <c r="A65" s="61"/>
    </row>
  </sheetData>
  <mergeCells count="10">
    <mergeCell ref="A61:E61"/>
    <mergeCell ref="A63:E63"/>
    <mergeCell ref="A1:E1"/>
    <mergeCell ref="B2:D2"/>
    <mergeCell ref="B3:C3"/>
    <mergeCell ref="D3:D4"/>
    <mergeCell ref="A60:E60"/>
    <mergeCell ref="A3:A4"/>
    <mergeCell ref="E2:E4"/>
    <mergeCell ref="A62:E6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
  <sheetViews>
    <sheetView zoomScaleNormal="100" workbookViewId="0">
      <selection activeCell="H21" sqref="H2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33" t="s">
        <v>420</v>
      </c>
      <c r="B1" s="619"/>
      <c r="C1" s="619"/>
      <c r="D1" s="619"/>
      <c r="E1" s="621"/>
    </row>
    <row r="2" spans="1:16" s="5" customFormat="1" ht="38.25" customHeight="1" x14ac:dyDescent="0.2">
      <c r="A2" s="14" t="s">
        <v>660</v>
      </c>
      <c r="B2" s="588" t="s">
        <v>620</v>
      </c>
      <c r="C2" s="588"/>
      <c r="D2" s="226"/>
      <c r="E2" s="586" t="s">
        <v>4</v>
      </c>
    </row>
    <row r="3" spans="1:16" s="5" customFormat="1" ht="41.25" customHeight="1" x14ac:dyDescent="0.2">
      <c r="A3" s="14"/>
      <c r="B3" s="226" t="s">
        <v>4</v>
      </c>
      <c r="C3" s="7" t="s">
        <v>55</v>
      </c>
      <c r="D3" s="226" t="s">
        <v>54</v>
      </c>
      <c r="E3" s="586"/>
    </row>
    <row r="4" spans="1:16" ht="12.75" customHeight="1" x14ac:dyDescent="0.2">
      <c r="A4" s="17" t="s">
        <v>99</v>
      </c>
      <c r="B4" s="9">
        <v>48</v>
      </c>
      <c r="C4" s="10">
        <v>6</v>
      </c>
      <c r="D4" s="10">
        <v>41</v>
      </c>
      <c r="E4" s="233">
        <f t="shared" ref="E4:E9" si="0">SUM(B4,D4)</f>
        <v>89</v>
      </c>
    </row>
    <row r="5" spans="1:16" ht="12.75" customHeight="1" x14ac:dyDescent="0.2">
      <c r="A5" s="17" t="s">
        <v>100</v>
      </c>
      <c r="B5" s="11"/>
      <c r="C5" s="10"/>
      <c r="D5" s="10">
        <v>183</v>
      </c>
      <c r="E5" s="233">
        <f t="shared" si="0"/>
        <v>183</v>
      </c>
    </row>
    <row r="6" spans="1:16" ht="25.5" x14ac:dyDescent="0.2">
      <c r="A6" s="17" t="s">
        <v>101</v>
      </c>
      <c r="B6" s="11">
        <v>1</v>
      </c>
      <c r="C6" s="10">
        <v>2</v>
      </c>
      <c r="D6" s="10">
        <v>307</v>
      </c>
      <c r="E6" s="233">
        <f t="shared" si="0"/>
        <v>308</v>
      </c>
    </row>
    <row r="7" spans="1:16" ht="38.25" x14ac:dyDescent="0.2">
      <c r="A7" s="17" t="s">
        <v>102</v>
      </c>
      <c r="B7" s="11">
        <v>37</v>
      </c>
      <c r="C7" s="10"/>
      <c r="D7" s="10">
        <v>128</v>
      </c>
      <c r="E7" s="233">
        <f t="shared" si="0"/>
        <v>165</v>
      </c>
    </row>
    <row r="8" spans="1:16" ht="38.25" x14ac:dyDescent="0.2">
      <c r="A8" s="17" t="s">
        <v>103</v>
      </c>
      <c r="B8" s="11">
        <v>2</v>
      </c>
      <c r="C8" s="10">
        <v>2</v>
      </c>
      <c r="D8" s="10">
        <v>28</v>
      </c>
      <c r="E8" s="233">
        <f t="shared" si="0"/>
        <v>30</v>
      </c>
    </row>
    <row r="9" spans="1:16" ht="13.5" thickBot="1" x14ac:dyDescent="0.25">
      <c r="A9" s="184" t="s">
        <v>116</v>
      </c>
      <c r="B9" s="234">
        <v>163541</v>
      </c>
      <c r="C9" s="185">
        <v>11269</v>
      </c>
      <c r="D9" s="185">
        <v>201700</v>
      </c>
      <c r="E9" s="235">
        <f t="shared" si="0"/>
        <v>365241</v>
      </c>
    </row>
    <row r="10" spans="1:16" x14ac:dyDescent="0.2">
      <c r="A10" s="138"/>
      <c r="B10" s="139"/>
      <c r="C10" s="131"/>
      <c r="D10" s="131"/>
      <c r="E10" s="131"/>
    </row>
    <row r="11" spans="1:16" x14ac:dyDescent="0.2">
      <c r="A11" s="566" t="s">
        <v>593</v>
      </c>
      <c r="B11" s="566"/>
      <c r="C11" s="566"/>
      <c r="D11" s="566"/>
      <c r="E11" s="566"/>
    </row>
    <row r="12" spans="1:16" ht="39.950000000000003" customHeight="1" x14ac:dyDescent="0.2">
      <c r="A12" s="614" t="s">
        <v>631</v>
      </c>
      <c r="B12" s="614"/>
      <c r="C12" s="614"/>
      <c r="D12" s="614"/>
      <c r="E12" s="614"/>
    </row>
    <row r="13" spans="1:16" ht="38.25" customHeight="1" x14ac:dyDescent="0.2">
      <c r="A13" s="614" t="s">
        <v>632</v>
      </c>
      <c r="B13" s="614"/>
      <c r="C13" s="614"/>
      <c r="D13" s="614"/>
      <c r="E13" s="614"/>
    </row>
    <row r="14" spans="1:16" ht="30.75" customHeight="1" x14ac:dyDescent="0.2">
      <c r="A14" s="566" t="s">
        <v>633</v>
      </c>
      <c r="B14" s="566"/>
      <c r="C14" s="566"/>
      <c r="D14" s="566"/>
      <c r="E14" s="566"/>
      <c r="F14" s="110"/>
      <c r="G14" s="110"/>
      <c r="H14" s="110"/>
      <c r="I14" s="110"/>
      <c r="J14" s="110"/>
      <c r="K14" s="110"/>
      <c r="L14" s="110"/>
      <c r="M14" s="110"/>
      <c r="N14" s="110"/>
      <c r="O14" s="110"/>
      <c r="P14" s="52"/>
    </row>
    <row r="15" spans="1:16" ht="30" customHeight="1" x14ac:dyDescent="0.2">
      <c r="A15" s="566" t="s">
        <v>634</v>
      </c>
      <c r="B15" s="566"/>
      <c r="C15" s="566"/>
      <c r="D15" s="566"/>
      <c r="E15" s="566"/>
      <c r="F15" s="110"/>
      <c r="G15" s="110"/>
      <c r="H15" s="110"/>
      <c r="I15" s="110"/>
      <c r="J15" s="110"/>
      <c r="K15" s="110"/>
      <c r="L15" s="110"/>
      <c r="M15" s="110"/>
      <c r="N15" s="110"/>
      <c r="O15" s="110"/>
      <c r="P15" s="52"/>
    </row>
    <row r="16" spans="1:16" ht="30" customHeight="1" x14ac:dyDescent="0.2">
      <c r="A16" s="632" t="s">
        <v>115</v>
      </c>
      <c r="B16" s="632"/>
      <c r="C16" s="632"/>
      <c r="D16" s="632"/>
      <c r="E16" s="632"/>
      <c r="F16" s="6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3"/>
  <sheetViews>
    <sheetView zoomScaleNormal="100" workbookViewId="0">
      <selection activeCell="N31" sqref="N31"/>
    </sheetView>
  </sheetViews>
  <sheetFormatPr defaultColWidth="9.140625" defaultRowHeight="12.75" x14ac:dyDescent="0.2"/>
  <cols>
    <col min="1" max="1" width="51.85546875" style="125" customWidth="1"/>
    <col min="2" max="2" width="13" style="125" bestFit="1" customWidth="1"/>
    <col min="3" max="5" width="13" style="125" customWidth="1"/>
    <col min="6" max="6" width="11.28515625" style="125" customWidth="1"/>
    <col min="7" max="10" width="15.42578125" style="125" customWidth="1"/>
    <col min="11" max="16384" width="9.140625" style="127"/>
  </cols>
  <sheetData>
    <row r="1" spans="1:12" ht="42" customHeight="1" x14ac:dyDescent="0.25">
      <c r="A1" s="634" t="s">
        <v>419</v>
      </c>
      <c r="B1" s="635"/>
      <c r="C1" s="635"/>
      <c r="D1" s="635"/>
      <c r="E1" s="635"/>
      <c r="F1" s="635"/>
      <c r="G1" s="635"/>
      <c r="H1" s="635"/>
      <c r="I1" s="635"/>
      <c r="J1" s="635"/>
      <c r="K1" s="636"/>
      <c r="L1" s="409"/>
    </row>
    <row r="2" spans="1:12" s="411" customFormat="1" ht="15" customHeight="1" thickBot="1" x14ac:dyDescent="0.25">
      <c r="A2" s="410" t="s">
        <v>660</v>
      </c>
      <c r="B2" s="643" t="s">
        <v>50</v>
      </c>
      <c r="C2" s="644"/>
      <c r="D2" s="645"/>
      <c r="E2" s="646" t="s">
        <v>51</v>
      </c>
      <c r="F2" s="647"/>
      <c r="G2" s="637" t="s">
        <v>52</v>
      </c>
      <c r="H2" s="639" t="s">
        <v>53</v>
      </c>
      <c r="I2" s="637" t="s">
        <v>117</v>
      </c>
      <c r="J2" s="639" t="s">
        <v>118</v>
      </c>
      <c r="K2" s="641" t="s">
        <v>97</v>
      </c>
    </row>
    <row r="3" spans="1:12" s="411" customFormat="1" ht="38.25" customHeight="1" x14ac:dyDescent="0.2">
      <c r="A3" s="412" t="s">
        <v>73</v>
      </c>
      <c r="B3" s="149" t="s">
        <v>75</v>
      </c>
      <c r="C3" s="148" t="s">
        <v>588</v>
      </c>
      <c r="D3" s="413" t="s">
        <v>601</v>
      </c>
      <c r="E3" s="413" t="s">
        <v>601</v>
      </c>
      <c r="F3" s="400" t="s">
        <v>75</v>
      </c>
      <c r="G3" s="638"/>
      <c r="H3" s="640"/>
      <c r="I3" s="638"/>
      <c r="J3" s="640"/>
      <c r="K3" s="642"/>
    </row>
    <row r="4" spans="1:12" s="411" customFormat="1" x14ac:dyDescent="0.2">
      <c r="A4" s="414" t="s">
        <v>155</v>
      </c>
      <c r="B4" s="141">
        <v>0</v>
      </c>
      <c r="C4" s="142">
        <v>0</v>
      </c>
      <c r="D4" s="142">
        <v>0</v>
      </c>
      <c r="E4" s="216">
        <v>0</v>
      </c>
      <c r="F4" s="143">
        <v>0</v>
      </c>
      <c r="G4" s="144">
        <v>0</v>
      </c>
      <c r="H4" s="145">
        <v>0</v>
      </c>
      <c r="I4" s="144">
        <v>0</v>
      </c>
      <c r="J4" s="145">
        <v>0</v>
      </c>
      <c r="K4" s="146">
        <f t="shared" ref="K4:K67" si="0">SUM(B4,F4:J4)</f>
        <v>0</v>
      </c>
    </row>
    <row r="5" spans="1:12" s="411" customFormat="1" x14ac:dyDescent="0.2">
      <c r="A5" s="414" t="s">
        <v>157</v>
      </c>
      <c r="B5" s="141">
        <v>0</v>
      </c>
      <c r="C5" s="142">
        <v>0</v>
      </c>
      <c r="D5" s="142">
        <v>0</v>
      </c>
      <c r="E5" s="216">
        <v>0</v>
      </c>
      <c r="F5" s="143">
        <v>2</v>
      </c>
      <c r="G5" s="144">
        <v>0</v>
      </c>
      <c r="H5" s="145">
        <v>0</v>
      </c>
      <c r="I5" s="217">
        <v>0</v>
      </c>
      <c r="J5" s="145">
        <v>0</v>
      </c>
      <c r="K5" s="146">
        <f t="shared" si="0"/>
        <v>2</v>
      </c>
    </row>
    <row r="6" spans="1:12" s="411" customFormat="1" x14ac:dyDescent="0.2">
      <c r="A6" s="414" t="s">
        <v>163</v>
      </c>
      <c r="B6" s="141">
        <v>0</v>
      </c>
      <c r="C6" s="142">
        <v>0</v>
      </c>
      <c r="D6" s="142">
        <v>0</v>
      </c>
      <c r="E6" s="216">
        <v>0</v>
      </c>
      <c r="F6" s="143">
        <v>0</v>
      </c>
      <c r="G6" s="144">
        <v>0</v>
      </c>
      <c r="H6" s="145">
        <v>0</v>
      </c>
      <c r="I6" s="217">
        <v>0</v>
      </c>
      <c r="J6" s="145">
        <v>0</v>
      </c>
      <c r="K6" s="146">
        <f t="shared" si="0"/>
        <v>0</v>
      </c>
    </row>
    <row r="7" spans="1:12" s="411" customFormat="1" x14ac:dyDescent="0.2">
      <c r="A7" s="414" t="s">
        <v>158</v>
      </c>
      <c r="B7" s="141">
        <v>0</v>
      </c>
      <c r="C7" s="142">
        <v>0</v>
      </c>
      <c r="D7" s="142">
        <v>0</v>
      </c>
      <c r="E7" s="216">
        <v>0</v>
      </c>
      <c r="F7" s="143">
        <v>1</v>
      </c>
      <c r="G7" s="144">
        <v>0</v>
      </c>
      <c r="H7" s="145">
        <v>0</v>
      </c>
      <c r="I7" s="217">
        <v>0</v>
      </c>
      <c r="J7" s="145">
        <v>0</v>
      </c>
      <c r="K7" s="146">
        <f t="shared" si="0"/>
        <v>1</v>
      </c>
    </row>
    <row r="8" spans="1:12" s="411" customFormat="1" x14ac:dyDescent="0.2">
      <c r="A8" s="414" t="s">
        <v>159</v>
      </c>
      <c r="B8" s="141">
        <v>0</v>
      </c>
      <c r="C8" s="142">
        <v>0</v>
      </c>
      <c r="D8" s="142">
        <v>0</v>
      </c>
      <c r="E8" s="216">
        <v>0</v>
      </c>
      <c r="F8" s="143">
        <v>0</v>
      </c>
      <c r="G8" s="144">
        <v>0</v>
      </c>
      <c r="H8" s="145">
        <v>0</v>
      </c>
      <c r="I8" s="217">
        <v>0</v>
      </c>
      <c r="J8" s="145">
        <v>0</v>
      </c>
      <c r="K8" s="146">
        <f t="shared" si="0"/>
        <v>0</v>
      </c>
    </row>
    <row r="9" spans="1:12" s="411" customFormat="1" x14ac:dyDescent="0.2">
      <c r="A9" s="414" t="s">
        <v>160</v>
      </c>
      <c r="B9" s="141">
        <v>0</v>
      </c>
      <c r="C9" s="142">
        <v>0</v>
      </c>
      <c r="D9" s="142">
        <v>0</v>
      </c>
      <c r="E9" s="216">
        <v>0</v>
      </c>
      <c r="F9" s="143">
        <v>0</v>
      </c>
      <c r="G9" s="144">
        <v>0</v>
      </c>
      <c r="H9" s="145">
        <v>0</v>
      </c>
      <c r="I9" s="217">
        <v>0</v>
      </c>
      <c r="J9" s="145">
        <v>0</v>
      </c>
      <c r="K9" s="146">
        <f t="shared" si="0"/>
        <v>0</v>
      </c>
    </row>
    <row r="10" spans="1:12" s="411" customFormat="1" x14ac:dyDescent="0.2">
      <c r="A10" s="414" t="s">
        <v>161</v>
      </c>
      <c r="B10" s="141">
        <v>0</v>
      </c>
      <c r="C10" s="142">
        <v>0</v>
      </c>
      <c r="D10" s="142">
        <v>0</v>
      </c>
      <c r="E10" s="216">
        <v>0</v>
      </c>
      <c r="F10" s="143">
        <v>4</v>
      </c>
      <c r="G10" s="144">
        <v>0</v>
      </c>
      <c r="H10" s="145">
        <v>0</v>
      </c>
      <c r="I10" s="217">
        <v>0</v>
      </c>
      <c r="J10" s="145">
        <v>0</v>
      </c>
      <c r="K10" s="146">
        <f t="shared" si="0"/>
        <v>4</v>
      </c>
    </row>
    <row r="11" spans="1:12" s="411" customFormat="1" x14ac:dyDescent="0.2">
      <c r="A11" s="414" t="s">
        <v>164</v>
      </c>
      <c r="B11" s="141">
        <v>0</v>
      </c>
      <c r="C11" s="142">
        <v>0</v>
      </c>
      <c r="D11" s="142">
        <v>0</v>
      </c>
      <c r="E11" s="216">
        <v>0</v>
      </c>
      <c r="F11" s="143">
        <v>0</v>
      </c>
      <c r="G11" s="144">
        <v>0</v>
      </c>
      <c r="H11" s="145">
        <v>0</v>
      </c>
      <c r="I11" s="217">
        <v>0</v>
      </c>
      <c r="J11" s="145">
        <v>0</v>
      </c>
      <c r="K11" s="146">
        <f t="shared" si="0"/>
        <v>0</v>
      </c>
    </row>
    <row r="12" spans="1:12" s="411" customFormat="1" x14ac:dyDescent="0.2">
      <c r="A12" s="414" t="s">
        <v>169</v>
      </c>
      <c r="B12" s="141">
        <v>0</v>
      </c>
      <c r="C12" s="142">
        <v>0</v>
      </c>
      <c r="D12" s="142">
        <v>1</v>
      </c>
      <c r="E12" s="216">
        <v>5</v>
      </c>
      <c r="F12" s="143">
        <v>39</v>
      </c>
      <c r="G12" s="144">
        <v>1</v>
      </c>
      <c r="H12" s="145">
        <v>1</v>
      </c>
      <c r="I12" s="217">
        <v>0</v>
      </c>
      <c r="J12" s="145">
        <v>2</v>
      </c>
      <c r="K12" s="146">
        <f t="shared" si="0"/>
        <v>43</v>
      </c>
    </row>
    <row r="13" spans="1:12" s="411" customFormat="1" x14ac:dyDescent="0.2">
      <c r="A13" s="414" t="s">
        <v>165</v>
      </c>
      <c r="B13" s="141">
        <v>4</v>
      </c>
      <c r="C13" s="142">
        <v>0</v>
      </c>
      <c r="D13" s="142">
        <v>1</v>
      </c>
      <c r="E13" s="216">
        <v>2</v>
      </c>
      <c r="F13" s="143">
        <v>5</v>
      </c>
      <c r="G13" s="144">
        <v>1</v>
      </c>
      <c r="H13" s="145">
        <v>1</v>
      </c>
      <c r="I13" s="217">
        <v>1</v>
      </c>
      <c r="J13" s="145">
        <v>1</v>
      </c>
      <c r="K13" s="146">
        <f t="shared" si="0"/>
        <v>13</v>
      </c>
    </row>
    <row r="14" spans="1:12" s="411" customFormat="1" x14ac:dyDescent="0.2">
      <c r="A14" s="414" t="s">
        <v>168</v>
      </c>
      <c r="B14" s="141">
        <v>7</v>
      </c>
      <c r="C14" s="142">
        <v>0</v>
      </c>
      <c r="D14" s="142">
        <v>2</v>
      </c>
      <c r="E14" s="216">
        <v>0</v>
      </c>
      <c r="F14" s="143">
        <v>0</v>
      </c>
      <c r="G14" s="144">
        <v>1</v>
      </c>
      <c r="H14" s="145">
        <v>0</v>
      </c>
      <c r="I14" s="217">
        <v>1</v>
      </c>
      <c r="J14" s="145">
        <v>4</v>
      </c>
      <c r="K14" s="146">
        <f t="shared" si="0"/>
        <v>13</v>
      </c>
    </row>
    <row r="15" spans="1:12" s="411" customFormat="1" x14ac:dyDescent="0.2">
      <c r="A15" s="414" t="s">
        <v>324</v>
      </c>
      <c r="B15" s="141">
        <v>17</v>
      </c>
      <c r="C15" s="142">
        <v>2</v>
      </c>
      <c r="D15" s="142">
        <v>2</v>
      </c>
      <c r="E15" s="216">
        <v>3</v>
      </c>
      <c r="F15" s="143">
        <v>8</v>
      </c>
      <c r="G15" s="144">
        <v>4</v>
      </c>
      <c r="H15" s="145">
        <v>5</v>
      </c>
      <c r="I15" s="217">
        <v>2</v>
      </c>
      <c r="J15" s="145">
        <v>2</v>
      </c>
      <c r="K15" s="146">
        <f t="shared" si="0"/>
        <v>38</v>
      </c>
    </row>
    <row r="16" spans="1:12" s="411" customFormat="1" x14ac:dyDescent="0.2">
      <c r="A16" s="414" t="s">
        <v>170</v>
      </c>
      <c r="B16" s="141">
        <v>0</v>
      </c>
      <c r="C16" s="142">
        <v>0</v>
      </c>
      <c r="D16" s="142">
        <v>0</v>
      </c>
      <c r="E16" s="216">
        <v>0</v>
      </c>
      <c r="F16" s="143">
        <v>0</v>
      </c>
      <c r="G16" s="144">
        <v>0</v>
      </c>
      <c r="H16" s="145">
        <v>0</v>
      </c>
      <c r="I16" s="217">
        <v>0</v>
      </c>
      <c r="J16" s="145">
        <v>0</v>
      </c>
      <c r="K16" s="146">
        <f t="shared" si="0"/>
        <v>0</v>
      </c>
    </row>
    <row r="17" spans="1:11" s="411" customFormat="1" x14ac:dyDescent="0.2">
      <c r="A17" s="414" t="s">
        <v>171</v>
      </c>
      <c r="B17" s="141">
        <v>0</v>
      </c>
      <c r="C17" s="142">
        <v>0</v>
      </c>
      <c r="D17" s="142">
        <v>0</v>
      </c>
      <c r="E17" s="216">
        <v>0</v>
      </c>
      <c r="F17" s="143">
        <v>0</v>
      </c>
      <c r="G17" s="144">
        <v>0</v>
      </c>
      <c r="H17" s="145">
        <v>0</v>
      </c>
      <c r="I17" s="217">
        <v>0</v>
      </c>
      <c r="J17" s="145">
        <v>0</v>
      </c>
      <c r="K17" s="146">
        <f t="shared" si="0"/>
        <v>0</v>
      </c>
    </row>
    <row r="18" spans="1:11" s="411" customFormat="1" x14ac:dyDescent="0.2">
      <c r="A18" s="414" t="s">
        <v>172</v>
      </c>
      <c r="B18" s="141">
        <v>0</v>
      </c>
      <c r="C18" s="142">
        <v>0</v>
      </c>
      <c r="D18" s="142">
        <v>0</v>
      </c>
      <c r="E18" s="216">
        <v>2</v>
      </c>
      <c r="F18" s="143">
        <v>5</v>
      </c>
      <c r="G18" s="144">
        <v>0</v>
      </c>
      <c r="H18" s="145">
        <v>0</v>
      </c>
      <c r="I18" s="217">
        <v>0</v>
      </c>
      <c r="J18" s="145">
        <v>0</v>
      </c>
      <c r="K18" s="146">
        <f t="shared" si="0"/>
        <v>5</v>
      </c>
    </row>
    <row r="19" spans="1:11" s="411" customFormat="1" x14ac:dyDescent="0.2">
      <c r="A19" s="414" t="s">
        <v>166</v>
      </c>
      <c r="B19" s="141">
        <v>0</v>
      </c>
      <c r="C19" s="142">
        <v>0</v>
      </c>
      <c r="D19" s="142">
        <v>0</v>
      </c>
      <c r="E19" s="216">
        <v>0</v>
      </c>
      <c r="F19" s="143">
        <v>3</v>
      </c>
      <c r="G19" s="144">
        <v>0</v>
      </c>
      <c r="H19" s="145">
        <v>0</v>
      </c>
      <c r="I19" s="217">
        <v>0</v>
      </c>
      <c r="J19" s="145">
        <v>0</v>
      </c>
      <c r="K19" s="146">
        <f t="shared" si="0"/>
        <v>3</v>
      </c>
    </row>
    <row r="20" spans="1:11" s="411" customFormat="1" x14ac:dyDescent="0.2">
      <c r="A20" s="414" t="s">
        <v>173</v>
      </c>
      <c r="B20" s="141">
        <v>0</v>
      </c>
      <c r="C20" s="142">
        <v>0</v>
      </c>
      <c r="D20" s="142">
        <v>0</v>
      </c>
      <c r="E20" s="216">
        <v>0</v>
      </c>
      <c r="F20" s="143">
        <v>0</v>
      </c>
      <c r="G20" s="144">
        <v>0</v>
      </c>
      <c r="H20" s="145">
        <v>0</v>
      </c>
      <c r="I20" s="217">
        <v>0</v>
      </c>
      <c r="J20" s="145">
        <v>0</v>
      </c>
      <c r="K20" s="146">
        <f t="shared" si="0"/>
        <v>0</v>
      </c>
    </row>
    <row r="21" spans="1:11" s="411" customFormat="1" x14ac:dyDescent="0.2">
      <c r="A21" s="414" t="s">
        <v>174</v>
      </c>
      <c r="B21" s="141">
        <v>23</v>
      </c>
      <c r="C21" s="142">
        <v>2</v>
      </c>
      <c r="D21" s="142">
        <v>2</v>
      </c>
      <c r="E21" s="216">
        <v>2</v>
      </c>
      <c r="F21" s="143">
        <v>14</v>
      </c>
      <c r="G21" s="144">
        <v>6</v>
      </c>
      <c r="H21" s="145">
        <v>5</v>
      </c>
      <c r="I21" s="217">
        <v>4</v>
      </c>
      <c r="J21" s="145">
        <v>2</v>
      </c>
      <c r="K21" s="146">
        <f t="shared" si="0"/>
        <v>54</v>
      </c>
    </row>
    <row r="22" spans="1:11" s="411" customFormat="1" x14ac:dyDescent="0.2">
      <c r="A22" s="414" t="s">
        <v>178</v>
      </c>
      <c r="B22" s="141">
        <v>0</v>
      </c>
      <c r="C22" s="142">
        <v>0</v>
      </c>
      <c r="D22" s="142">
        <v>0</v>
      </c>
      <c r="E22" s="216">
        <v>0</v>
      </c>
      <c r="F22" s="143">
        <v>0</v>
      </c>
      <c r="G22" s="144">
        <v>0</v>
      </c>
      <c r="H22" s="145">
        <v>0</v>
      </c>
      <c r="I22" s="217">
        <v>0</v>
      </c>
      <c r="J22" s="145">
        <v>0</v>
      </c>
      <c r="K22" s="146">
        <f t="shared" si="0"/>
        <v>0</v>
      </c>
    </row>
    <row r="23" spans="1:11" s="411" customFormat="1" x14ac:dyDescent="0.2">
      <c r="A23" s="414" t="s">
        <v>179</v>
      </c>
      <c r="B23" s="141">
        <v>0</v>
      </c>
      <c r="C23" s="142">
        <v>0</v>
      </c>
      <c r="D23" s="142">
        <v>0</v>
      </c>
      <c r="E23" s="216">
        <v>0</v>
      </c>
      <c r="F23" s="143">
        <v>0</v>
      </c>
      <c r="G23" s="144">
        <v>0</v>
      </c>
      <c r="H23" s="145">
        <v>0</v>
      </c>
      <c r="I23" s="217">
        <v>0</v>
      </c>
      <c r="J23" s="145">
        <v>0</v>
      </c>
      <c r="K23" s="146">
        <f t="shared" si="0"/>
        <v>0</v>
      </c>
    </row>
    <row r="24" spans="1:11" s="411" customFormat="1" x14ac:dyDescent="0.2">
      <c r="A24" s="414" t="s">
        <v>180</v>
      </c>
      <c r="B24" s="141">
        <v>0</v>
      </c>
      <c r="C24" s="142">
        <v>0</v>
      </c>
      <c r="D24" s="142">
        <v>0</v>
      </c>
      <c r="E24" s="216">
        <v>1</v>
      </c>
      <c r="F24" s="143">
        <v>4</v>
      </c>
      <c r="G24" s="144">
        <v>0</v>
      </c>
      <c r="H24" s="145">
        <v>0</v>
      </c>
      <c r="I24" s="217">
        <v>0</v>
      </c>
      <c r="J24" s="145">
        <v>0</v>
      </c>
      <c r="K24" s="146">
        <f t="shared" si="0"/>
        <v>4</v>
      </c>
    </row>
    <row r="25" spans="1:11" s="411" customFormat="1" x14ac:dyDescent="0.2">
      <c r="A25" s="414" t="s">
        <v>182</v>
      </c>
      <c r="B25" s="141">
        <v>0</v>
      </c>
      <c r="C25" s="142">
        <v>0</v>
      </c>
      <c r="D25" s="142">
        <v>2</v>
      </c>
      <c r="E25" s="216">
        <v>3</v>
      </c>
      <c r="F25" s="143">
        <v>16</v>
      </c>
      <c r="G25" s="144">
        <v>1</v>
      </c>
      <c r="H25" s="145">
        <v>0</v>
      </c>
      <c r="I25" s="217">
        <v>0</v>
      </c>
      <c r="J25" s="145">
        <v>0</v>
      </c>
      <c r="K25" s="146">
        <f t="shared" si="0"/>
        <v>17</v>
      </c>
    </row>
    <row r="26" spans="1:11" s="411" customFormat="1" x14ac:dyDescent="0.2">
      <c r="A26" s="414" t="s">
        <v>183</v>
      </c>
      <c r="B26" s="141">
        <v>0</v>
      </c>
      <c r="C26" s="142">
        <v>0</v>
      </c>
      <c r="D26" s="142">
        <v>0</v>
      </c>
      <c r="E26" s="216">
        <v>0</v>
      </c>
      <c r="F26" s="143">
        <v>0</v>
      </c>
      <c r="G26" s="144">
        <v>0</v>
      </c>
      <c r="H26" s="145">
        <v>0</v>
      </c>
      <c r="I26" s="217">
        <v>0</v>
      </c>
      <c r="J26" s="145">
        <v>0</v>
      </c>
      <c r="K26" s="146">
        <f t="shared" si="0"/>
        <v>0</v>
      </c>
    </row>
    <row r="27" spans="1:11" s="411" customFormat="1" x14ac:dyDescent="0.2">
      <c r="A27" s="414" t="s">
        <v>184</v>
      </c>
      <c r="B27" s="141">
        <v>0</v>
      </c>
      <c r="C27" s="142">
        <v>0</v>
      </c>
      <c r="D27" s="142">
        <v>0</v>
      </c>
      <c r="E27" s="216">
        <v>0</v>
      </c>
      <c r="F27" s="143">
        <v>0</v>
      </c>
      <c r="G27" s="144">
        <v>0</v>
      </c>
      <c r="H27" s="145">
        <v>0</v>
      </c>
      <c r="I27" s="217">
        <v>0</v>
      </c>
      <c r="J27" s="145">
        <v>0</v>
      </c>
      <c r="K27" s="146">
        <f t="shared" si="0"/>
        <v>0</v>
      </c>
    </row>
    <row r="28" spans="1:11" s="411" customFormat="1" x14ac:dyDescent="0.2">
      <c r="A28" s="414" t="s">
        <v>185</v>
      </c>
      <c r="B28" s="141">
        <v>4</v>
      </c>
      <c r="C28" s="142">
        <v>0</v>
      </c>
      <c r="D28" s="142">
        <v>1</v>
      </c>
      <c r="E28" s="216">
        <v>2</v>
      </c>
      <c r="F28" s="143">
        <v>10</v>
      </c>
      <c r="G28" s="144">
        <v>1</v>
      </c>
      <c r="H28" s="145">
        <v>1</v>
      </c>
      <c r="I28" s="217">
        <v>1</v>
      </c>
      <c r="J28" s="145">
        <v>1</v>
      </c>
      <c r="K28" s="146">
        <f t="shared" si="0"/>
        <v>18</v>
      </c>
    </row>
    <row r="29" spans="1:11" s="411" customFormat="1" x14ac:dyDescent="0.2">
      <c r="A29" s="414" t="s">
        <v>175</v>
      </c>
      <c r="B29" s="141">
        <v>0</v>
      </c>
      <c r="C29" s="142">
        <v>0</v>
      </c>
      <c r="D29" s="142">
        <v>0</v>
      </c>
      <c r="E29" s="216">
        <v>0</v>
      </c>
      <c r="F29" s="143">
        <v>0</v>
      </c>
      <c r="G29" s="144">
        <v>0</v>
      </c>
      <c r="H29" s="145">
        <v>0</v>
      </c>
      <c r="I29" s="217">
        <v>0</v>
      </c>
      <c r="J29" s="145">
        <v>0</v>
      </c>
      <c r="K29" s="146">
        <f t="shared" si="0"/>
        <v>0</v>
      </c>
    </row>
    <row r="30" spans="1:11" s="411" customFormat="1" x14ac:dyDescent="0.2">
      <c r="A30" s="414" t="s">
        <v>186</v>
      </c>
      <c r="B30" s="141">
        <v>0</v>
      </c>
      <c r="C30" s="142">
        <v>0</v>
      </c>
      <c r="D30" s="142">
        <v>0</v>
      </c>
      <c r="E30" s="216">
        <v>0</v>
      </c>
      <c r="F30" s="143">
        <v>0</v>
      </c>
      <c r="G30" s="144">
        <v>0</v>
      </c>
      <c r="H30" s="145">
        <v>0</v>
      </c>
      <c r="I30" s="217">
        <v>0</v>
      </c>
      <c r="J30" s="145">
        <v>0</v>
      </c>
      <c r="K30" s="146">
        <f t="shared" si="0"/>
        <v>0</v>
      </c>
    </row>
    <row r="31" spans="1:11" s="411" customFormat="1" x14ac:dyDescent="0.2">
      <c r="A31" s="414" t="s">
        <v>360</v>
      </c>
      <c r="B31" s="141">
        <v>0</v>
      </c>
      <c r="C31" s="142">
        <v>0</v>
      </c>
      <c r="D31" s="142">
        <v>0</v>
      </c>
      <c r="E31" s="216">
        <v>0</v>
      </c>
      <c r="F31" s="143">
        <v>0</v>
      </c>
      <c r="G31" s="144">
        <v>0</v>
      </c>
      <c r="H31" s="145">
        <v>0</v>
      </c>
      <c r="I31" s="217">
        <v>0</v>
      </c>
      <c r="J31" s="145">
        <v>0</v>
      </c>
      <c r="K31" s="146">
        <f t="shared" si="0"/>
        <v>0</v>
      </c>
    </row>
    <row r="32" spans="1:11" s="411" customFormat="1" x14ac:dyDescent="0.2">
      <c r="A32" s="414" t="s">
        <v>187</v>
      </c>
      <c r="B32" s="141">
        <v>0</v>
      </c>
      <c r="C32" s="142">
        <v>0</v>
      </c>
      <c r="D32" s="142">
        <v>0</v>
      </c>
      <c r="E32" s="216">
        <v>0</v>
      </c>
      <c r="F32" s="143">
        <v>0</v>
      </c>
      <c r="G32" s="144">
        <v>0</v>
      </c>
      <c r="H32" s="145">
        <v>0</v>
      </c>
      <c r="I32" s="217">
        <v>0</v>
      </c>
      <c r="J32" s="145">
        <v>0</v>
      </c>
      <c r="K32" s="146">
        <f t="shared" si="0"/>
        <v>0</v>
      </c>
    </row>
    <row r="33" spans="1:11" s="411" customFormat="1" x14ac:dyDescent="0.2">
      <c r="A33" s="414" t="s">
        <v>261</v>
      </c>
      <c r="B33" s="141">
        <v>0</v>
      </c>
      <c r="C33" s="142">
        <v>0</v>
      </c>
      <c r="D33" s="142">
        <v>0</v>
      </c>
      <c r="E33" s="216">
        <v>1</v>
      </c>
      <c r="F33" s="143">
        <v>3</v>
      </c>
      <c r="G33" s="144">
        <v>0</v>
      </c>
      <c r="H33" s="145">
        <v>0</v>
      </c>
      <c r="I33" s="217">
        <v>0</v>
      </c>
      <c r="J33" s="145">
        <v>0</v>
      </c>
      <c r="K33" s="146">
        <f t="shared" si="0"/>
        <v>3</v>
      </c>
    </row>
    <row r="34" spans="1:11" s="411" customFormat="1" x14ac:dyDescent="0.2">
      <c r="A34" s="414" t="s">
        <v>188</v>
      </c>
      <c r="B34" s="141">
        <v>0</v>
      </c>
      <c r="C34" s="142">
        <v>0</v>
      </c>
      <c r="D34" s="142">
        <v>0</v>
      </c>
      <c r="E34" s="216">
        <v>0</v>
      </c>
      <c r="F34" s="143">
        <v>0</v>
      </c>
      <c r="G34" s="144">
        <v>0</v>
      </c>
      <c r="H34" s="145">
        <v>0</v>
      </c>
      <c r="I34" s="217">
        <v>0</v>
      </c>
      <c r="J34" s="145">
        <v>0</v>
      </c>
      <c r="K34" s="146">
        <f t="shared" si="0"/>
        <v>0</v>
      </c>
    </row>
    <row r="35" spans="1:11" s="411" customFormat="1" x14ac:dyDescent="0.2">
      <c r="A35" s="414" t="s">
        <v>189</v>
      </c>
      <c r="B35" s="141">
        <v>0</v>
      </c>
      <c r="C35" s="142">
        <v>0</v>
      </c>
      <c r="D35" s="142">
        <v>0</v>
      </c>
      <c r="E35" s="216">
        <v>2</v>
      </c>
      <c r="F35" s="143">
        <v>12</v>
      </c>
      <c r="G35" s="144">
        <v>4</v>
      </c>
      <c r="H35" s="145">
        <v>2</v>
      </c>
      <c r="I35" s="217">
        <v>0</v>
      </c>
      <c r="J35" s="145">
        <v>0</v>
      </c>
      <c r="K35" s="146">
        <f t="shared" si="0"/>
        <v>18</v>
      </c>
    </row>
    <row r="36" spans="1:11" s="411" customFormat="1" x14ac:dyDescent="0.2">
      <c r="A36" s="414" t="s">
        <v>297</v>
      </c>
      <c r="B36" s="141">
        <v>0</v>
      </c>
      <c r="C36" s="142">
        <v>0</v>
      </c>
      <c r="D36" s="142">
        <v>0</v>
      </c>
      <c r="E36" s="216">
        <v>0</v>
      </c>
      <c r="F36" s="143">
        <v>1</v>
      </c>
      <c r="G36" s="144">
        <v>0</v>
      </c>
      <c r="H36" s="145">
        <v>0</v>
      </c>
      <c r="I36" s="217">
        <v>0</v>
      </c>
      <c r="J36" s="145">
        <v>0</v>
      </c>
      <c r="K36" s="146">
        <f t="shared" si="0"/>
        <v>1</v>
      </c>
    </row>
    <row r="37" spans="1:11" s="411" customFormat="1" x14ac:dyDescent="0.2">
      <c r="A37" s="414" t="s">
        <v>191</v>
      </c>
      <c r="B37" s="141">
        <v>0</v>
      </c>
      <c r="C37" s="142">
        <v>0</v>
      </c>
      <c r="D37" s="142">
        <v>0</v>
      </c>
      <c r="E37" s="216">
        <v>0</v>
      </c>
      <c r="F37" s="143">
        <v>0</v>
      </c>
      <c r="G37" s="144">
        <v>0</v>
      </c>
      <c r="H37" s="145">
        <v>0</v>
      </c>
      <c r="I37" s="217">
        <v>0</v>
      </c>
      <c r="J37" s="145">
        <v>0</v>
      </c>
      <c r="K37" s="146">
        <f t="shared" si="0"/>
        <v>0</v>
      </c>
    </row>
    <row r="38" spans="1:11" s="411" customFormat="1" x14ac:dyDescent="0.2">
      <c r="A38" s="414" t="s">
        <v>176</v>
      </c>
      <c r="B38" s="141">
        <v>0</v>
      </c>
      <c r="C38" s="142">
        <v>0</v>
      </c>
      <c r="D38" s="142">
        <v>0</v>
      </c>
      <c r="E38" s="216">
        <v>5</v>
      </c>
      <c r="F38" s="143">
        <v>97</v>
      </c>
      <c r="G38" s="144">
        <v>0</v>
      </c>
      <c r="H38" s="145">
        <v>0</v>
      </c>
      <c r="I38" s="217">
        <v>0</v>
      </c>
      <c r="J38" s="145">
        <v>0</v>
      </c>
      <c r="K38" s="146">
        <f t="shared" si="0"/>
        <v>97</v>
      </c>
    </row>
    <row r="39" spans="1:11" s="411" customFormat="1" x14ac:dyDescent="0.2">
      <c r="A39" s="414" t="s">
        <v>247</v>
      </c>
      <c r="B39" s="141">
        <v>0</v>
      </c>
      <c r="C39" s="142">
        <v>0</v>
      </c>
      <c r="D39" s="142">
        <v>0</v>
      </c>
      <c r="E39" s="216">
        <v>0</v>
      </c>
      <c r="F39" s="143">
        <v>1</v>
      </c>
      <c r="G39" s="144">
        <v>0</v>
      </c>
      <c r="H39" s="145">
        <v>0</v>
      </c>
      <c r="I39" s="217">
        <v>0</v>
      </c>
      <c r="J39" s="145">
        <v>0</v>
      </c>
      <c r="K39" s="146">
        <f t="shared" si="0"/>
        <v>1</v>
      </c>
    </row>
    <row r="40" spans="1:11" s="411" customFormat="1" x14ac:dyDescent="0.2">
      <c r="A40" s="414" t="s">
        <v>248</v>
      </c>
      <c r="B40" s="141">
        <v>0</v>
      </c>
      <c r="C40" s="142">
        <v>0</v>
      </c>
      <c r="D40" s="142">
        <v>0</v>
      </c>
      <c r="E40" s="216">
        <v>0</v>
      </c>
      <c r="F40" s="143">
        <v>0</v>
      </c>
      <c r="G40" s="144">
        <v>0</v>
      </c>
      <c r="H40" s="145">
        <v>0</v>
      </c>
      <c r="I40" s="217">
        <v>0</v>
      </c>
      <c r="J40" s="145">
        <v>0</v>
      </c>
      <c r="K40" s="146">
        <f t="shared" si="0"/>
        <v>0</v>
      </c>
    </row>
    <row r="41" spans="1:11" s="411" customFormat="1" x14ac:dyDescent="0.2">
      <c r="A41" s="414" t="s">
        <v>249</v>
      </c>
      <c r="B41" s="141">
        <v>6</v>
      </c>
      <c r="C41" s="142">
        <v>1</v>
      </c>
      <c r="D41" s="142">
        <v>1</v>
      </c>
      <c r="E41" s="216">
        <v>2</v>
      </c>
      <c r="F41" s="143">
        <v>12</v>
      </c>
      <c r="G41" s="144">
        <v>2</v>
      </c>
      <c r="H41" s="145">
        <v>2</v>
      </c>
      <c r="I41" s="217">
        <v>2</v>
      </c>
      <c r="J41" s="145">
        <v>2</v>
      </c>
      <c r="K41" s="146">
        <f t="shared" si="0"/>
        <v>26</v>
      </c>
    </row>
    <row r="42" spans="1:11" s="411" customFormat="1" x14ac:dyDescent="0.2">
      <c r="A42" s="414" t="s">
        <v>250</v>
      </c>
      <c r="B42" s="141">
        <v>0</v>
      </c>
      <c r="C42" s="142">
        <v>0</v>
      </c>
      <c r="D42" s="142">
        <v>0</v>
      </c>
      <c r="E42" s="216">
        <v>0</v>
      </c>
      <c r="F42" s="143">
        <v>0</v>
      </c>
      <c r="G42" s="144">
        <v>0</v>
      </c>
      <c r="H42" s="145">
        <v>0</v>
      </c>
      <c r="I42" s="217">
        <v>0</v>
      </c>
      <c r="J42" s="145">
        <v>0</v>
      </c>
      <c r="K42" s="146">
        <f t="shared" si="0"/>
        <v>0</v>
      </c>
    </row>
    <row r="43" spans="1:11" s="411" customFormat="1" x14ac:dyDescent="0.2">
      <c r="A43" s="414" t="s">
        <v>246</v>
      </c>
      <c r="B43" s="141">
        <v>0</v>
      </c>
      <c r="C43" s="142">
        <v>0</v>
      </c>
      <c r="D43" s="142">
        <v>0</v>
      </c>
      <c r="E43" s="216">
        <v>0</v>
      </c>
      <c r="F43" s="143">
        <v>0</v>
      </c>
      <c r="G43" s="144">
        <v>0</v>
      </c>
      <c r="H43" s="145">
        <v>0</v>
      </c>
      <c r="I43" s="217">
        <v>0</v>
      </c>
      <c r="J43" s="145">
        <v>0</v>
      </c>
      <c r="K43" s="146">
        <f t="shared" si="0"/>
        <v>0</v>
      </c>
    </row>
    <row r="44" spans="1:11" s="411" customFormat="1" x14ac:dyDescent="0.2">
      <c r="A44" s="414" t="s">
        <v>347</v>
      </c>
      <c r="B44" s="141">
        <v>0</v>
      </c>
      <c r="C44" s="142">
        <v>0</v>
      </c>
      <c r="D44" s="142">
        <v>0</v>
      </c>
      <c r="E44" s="216">
        <v>0</v>
      </c>
      <c r="F44" s="143">
        <v>0</v>
      </c>
      <c r="G44" s="144">
        <v>0</v>
      </c>
      <c r="H44" s="145">
        <v>0</v>
      </c>
      <c r="I44" s="217">
        <v>0</v>
      </c>
      <c r="J44" s="145">
        <v>0</v>
      </c>
      <c r="K44" s="146">
        <f t="shared" si="0"/>
        <v>0</v>
      </c>
    </row>
    <row r="45" spans="1:11" s="411" customFormat="1" x14ac:dyDescent="0.2">
      <c r="A45" s="414" t="s">
        <v>363</v>
      </c>
      <c r="B45" s="141">
        <v>0</v>
      </c>
      <c r="C45" s="142">
        <v>0</v>
      </c>
      <c r="D45" s="142">
        <v>0</v>
      </c>
      <c r="E45" s="216">
        <v>0</v>
      </c>
      <c r="F45" s="143">
        <v>0</v>
      </c>
      <c r="G45" s="144">
        <v>0</v>
      </c>
      <c r="H45" s="145">
        <v>0</v>
      </c>
      <c r="I45" s="217">
        <v>0</v>
      </c>
      <c r="J45" s="145">
        <v>0</v>
      </c>
      <c r="K45" s="146">
        <f t="shared" si="0"/>
        <v>0</v>
      </c>
    </row>
    <row r="46" spans="1:11" s="411" customFormat="1" x14ac:dyDescent="0.2">
      <c r="A46" s="414" t="s">
        <v>193</v>
      </c>
      <c r="B46" s="141">
        <v>0</v>
      </c>
      <c r="C46" s="142">
        <v>0</v>
      </c>
      <c r="D46" s="142">
        <v>0</v>
      </c>
      <c r="E46" s="216">
        <v>0</v>
      </c>
      <c r="F46" s="143">
        <v>0</v>
      </c>
      <c r="G46" s="144">
        <v>0</v>
      </c>
      <c r="H46" s="145">
        <v>0</v>
      </c>
      <c r="I46" s="217">
        <v>0</v>
      </c>
      <c r="J46" s="145">
        <v>0</v>
      </c>
      <c r="K46" s="146">
        <f t="shared" si="0"/>
        <v>0</v>
      </c>
    </row>
    <row r="47" spans="1:11" s="411" customFormat="1" x14ac:dyDescent="0.2">
      <c r="A47" s="414" t="s">
        <v>228</v>
      </c>
      <c r="B47" s="141">
        <v>0</v>
      </c>
      <c r="C47" s="142">
        <v>0</v>
      </c>
      <c r="D47" s="142">
        <v>0</v>
      </c>
      <c r="E47" s="216">
        <v>0</v>
      </c>
      <c r="F47" s="143">
        <v>0</v>
      </c>
      <c r="G47" s="144">
        <v>0</v>
      </c>
      <c r="H47" s="145">
        <v>0</v>
      </c>
      <c r="I47" s="217">
        <v>0</v>
      </c>
      <c r="J47" s="145">
        <v>0</v>
      </c>
      <c r="K47" s="146">
        <f t="shared" si="0"/>
        <v>0</v>
      </c>
    </row>
    <row r="48" spans="1:11" s="411" customFormat="1" x14ac:dyDescent="0.2">
      <c r="A48" s="414" t="s">
        <v>195</v>
      </c>
      <c r="B48" s="141">
        <v>1</v>
      </c>
      <c r="C48" s="142">
        <v>0</v>
      </c>
      <c r="D48" s="142">
        <v>0</v>
      </c>
      <c r="E48" s="216">
        <v>4</v>
      </c>
      <c r="F48" s="143">
        <v>38</v>
      </c>
      <c r="G48" s="144">
        <v>4</v>
      </c>
      <c r="H48" s="145">
        <v>3</v>
      </c>
      <c r="I48" s="217">
        <v>2</v>
      </c>
      <c r="J48" s="145">
        <v>9</v>
      </c>
      <c r="K48" s="146">
        <f t="shared" si="0"/>
        <v>57</v>
      </c>
    </row>
    <row r="49" spans="1:11" s="411" customFormat="1" x14ac:dyDescent="0.2">
      <c r="A49" s="414" t="s">
        <v>369</v>
      </c>
      <c r="B49" s="141">
        <v>14</v>
      </c>
      <c r="C49" s="142">
        <v>1</v>
      </c>
      <c r="D49" s="142">
        <v>2</v>
      </c>
      <c r="E49" s="216">
        <v>2</v>
      </c>
      <c r="F49" s="143">
        <v>6</v>
      </c>
      <c r="G49" s="144">
        <v>3</v>
      </c>
      <c r="H49" s="145">
        <v>3</v>
      </c>
      <c r="I49" s="217">
        <v>2</v>
      </c>
      <c r="J49" s="145">
        <v>0</v>
      </c>
      <c r="K49" s="146">
        <f t="shared" si="0"/>
        <v>28</v>
      </c>
    </row>
    <row r="50" spans="1:11" s="411" customFormat="1" x14ac:dyDescent="0.2">
      <c r="A50" s="414" t="s">
        <v>383</v>
      </c>
      <c r="B50" s="141">
        <v>0</v>
      </c>
      <c r="C50" s="142">
        <v>0</v>
      </c>
      <c r="D50" s="142">
        <v>0</v>
      </c>
      <c r="E50" s="216">
        <v>0</v>
      </c>
      <c r="F50" s="143">
        <v>0</v>
      </c>
      <c r="G50" s="144">
        <v>0</v>
      </c>
      <c r="H50" s="145">
        <v>0</v>
      </c>
      <c r="I50" s="217">
        <v>0</v>
      </c>
      <c r="J50" s="145">
        <v>0</v>
      </c>
      <c r="K50" s="146">
        <f t="shared" si="0"/>
        <v>0</v>
      </c>
    </row>
    <row r="51" spans="1:11" s="411" customFormat="1" x14ac:dyDescent="0.2">
      <c r="A51" s="414" t="s">
        <v>255</v>
      </c>
      <c r="B51" s="141">
        <v>0</v>
      </c>
      <c r="C51" s="142">
        <v>0</v>
      </c>
      <c r="D51" s="142">
        <v>0</v>
      </c>
      <c r="E51" s="216">
        <v>0</v>
      </c>
      <c r="F51" s="143">
        <v>0</v>
      </c>
      <c r="G51" s="144">
        <v>0</v>
      </c>
      <c r="H51" s="145">
        <v>0</v>
      </c>
      <c r="I51" s="217">
        <v>0</v>
      </c>
      <c r="J51" s="145">
        <v>0</v>
      </c>
      <c r="K51" s="146">
        <f t="shared" si="0"/>
        <v>0</v>
      </c>
    </row>
    <row r="52" spans="1:11" s="411" customFormat="1" x14ac:dyDescent="0.2">
      <c r="A52" s="414" t="s">
        <v>256</v>
      </c>
      <c r="B52" s="141">
        <v>0</v>
      </c>
      <c r="C52" s="142">
        <v>0</v>
      </c>
      <c r="D52" s="142">
        <v>0</v>
      </c>
      <c r="E52" s="216">
        <v>0</v>
      </c>
      <c r="F52" s="143">
        <v>1</v>
      </c>
      <c r="G52" s="144">
        <v>1</v>
      </c>
      <c r="H52" s="145">
        <v>0</v>
      </c>
      <c r="I52" s="217">
        <v>1</v>
      </c>
      <c r="J52" s="145">
        <v>0</v>
      </c>
      <c r="K52" s="146">
        <f t="shared" si="0"/>
        <v>3</v>
      </c>
    </row>
    <row r="53" spans="1:11" s="411" customFormat="1" x14ac:dyDescent="0.2">
      <c r="A53" s="414" t="s">
        <v>257</v>
      </c>
      <c r="B53" s="141">
        <v>0</v>
      </c>
      <c r="C53" s="142">
        <v>0</v>
      </c>
      <c r="D53" s="142">
        <v>0</v>
      </c>
      <c r="E53" s="216">
        <v>0</v>
      </c>
      <c r="F53" s="143">
        <v>0</v>
      </c>
      <c r="G53" s="144">
        <v>0</v>
      </c>
      <c r="H53" s="145">
        <v>0</v>
      </c>
      <c r="I53" s="217">
        <v>0</v>
      </c>
      <c r="J53" s="145">
        <v>0</v>
      </c>
      <c r="K53" s="146">
        <f t="shared" si="0"/>
        <v>0</v>
      </c>
    </row>
    <row r="54" spans="1:11" s="411" customFormat="1" x14ac:dyDescent="0.2">
      <c r="A54" s="414" t="s">
        <v>522</v>
      </c>
      <c r="B54" s="141">
        <v>0</v>
      </c>
      <c r="C54" s="142">
        <v>0</v>
      </c>
      <c r="D54" s="142">
        <v>0</v>
      </c>
      <c r="E54" s="216">
        <v>0</v>
      </c>
      <c r="F54" s="143">
        <v>0</v>
      </c>
      <c r="G54" s="144">
        <v>0</v>
      </c>
      <c r="H54" s="145">
        <v>0</v>
      </c>
      <c r="I54" s="217">
        <v>0</v>
      </c>
      <c r="J54" s="145">
        <v>0</v>
      </c>
      <c r="K54" s="146">
        <f t="shared" si="0"/>
        <v>0</v>
      </c>
    </row>
    <row r="55" spans="1:11" s="411" customFormat="1" x14ac:dyDescent="0.2">
      <c r="A55" s="414" t="s">
        <v>258</v>
      </c>
      <c r="B55" s="141">
        <v>0</v>
      </c>
      <c r="C55" s="142">
        <v>0</v>
      </c>
      <c r="D55" s="142">
        <v>0</v>
      </c>
      <c r="E55" s="216">
        <v>0</v>
      </c>
      <c r="F55" s="143">
        <v>0</v>
      </c>
      <c r="G55" s="144">
        <v>0</v>
      </c>
      <c r="H55" s="145">
        <v>0</v>
      </c>
      <c r="I55" s="217">
        <v>0</v>
      </c>
      <c r="J55" s="145">
        <v>0</v>
      </c>
      <c r="K55" s="146">
        <f t="shared" si="0"/>
        <v>0</v>
      </c>
    </row>
    <row r="56" spans="1:11" s="411" customFormat="1" x14ac:dyDescent="0.2">
      <c r="A56" s="414" t="s">
        <v>523</v>
      </c>
      <c r="B56" s="141">
        <v>0</v>
      </c>
      <c r="C56" s="142">
        <v>0</v>
      </c>
      <c r="D56" s="142">
        <v>0</v>
      </c>
      <c r="E56" s="216">
        <v>0</v>
      </c>
      <c r="F56" s="143">
        <v>0</v>
      </c>
      <c r="G56" s="144">
        <v>0</v>
      </c>
      <c r="H56" s="145">
        <v>0</v>
      </c>
      <c r="I56" s="217">
        <v>0</v>
      </c>
      <c r="J56" s="145">
        <v>0</v>
      </c>
      <c r="K56" s="146">
        <f t="shared" si="0"/>
        <v>0</v>
      </c>
    </row>
    <row r="57" spans="1:11" s="411" customFormat="1" x14ac:dyDescent="0.2">
      <c r="A57" s="414" t="s">
        <v>192</v>
      </c>
      <c r="B57" s="141">
        <v>0</v>
      </c>
      <c r="C57" s="142">
        <v>0</v>
      </c>
      <c r="D57" s="142">
        <v>0</v>
      </c>
      <c r="E57" s="216">
        <v>0</v>
      </c>
      <c r="F57" s="143">
        <v>0</v>
      </c>
      <c r="G57" s="144">
        <v>0</v>
      </c>
      <c r="H57" s="145">
        <v>0</v>
      </c>
      <c r="I57" s="217">
        <v>0</v>
      </c>
      <c r="J57" s="145">
        <v>0</v>
      </c>
      <c r="K57" s="146">
        <f t="shared" si="0"/>
        <v>0</v>
      </c>
    </row>
    <row r="58" spans="1:11" s="411" customFormat="1" x14ac:dyDescent="0.2">
      <c r="A58" s="414" t="s">
        <v>262</v>
      </c>
      <c r="B58" s="141">
        <v>2</v>
      </c>
      <c r="C58" s="142">
        <v>0</v>
      </c>
      <c r="D58" s="142">
        <v>0</v>
      </c>
      <c r="E58" s="216">
        <v>0</v>
      </c>
      <c r="F58" s="143">
        <v>1</v>
      </c>
      <c r="G58" s="144">
        <v>1</v>
      </c>
      <c r="H58" s="145">
        <v>0</v>
      </c>
      <c r="I58" s="217">
        <v>1</v>
      </c>
      <c r="J58" s="145">
        <v>1</v>
      </c>
      <c r="K58" s="146">
        <f t="shared" si="0"/>
        <v>6</v>
      </c>
    </row>
    <row r="59" spans="1:11" s="411" customFormat="1" x14ac:dyDescent="0.2">
      <c r="A59" s="414" t="s">
        <v>229</v>
      </c>
      <c r="B59" s="141">
        <v>3</v>
      </c>
      <c r="C59" s="142">
        <v>1</v>
      </c>
      <c r="D59" s="142">
        <v>1</v>
      </c>
      <c r="E59" s="216">
        <v>1</v>
      </c>
      <c r="F59" s="143">
        <v>2</v>
      </c>
      <c r="G59" s="144">
        <v>4</v>
      </c>
      <c r="H59" s="145">
        <v>4</v>
      </c>
      <c r="I59" s="217">
        <v>1</v>
      </c>
      <c r="J59" s="145">
        <v>2</v>
      </c>
      <c r="K59" s="146">
        <f t="shared" si="0"/>
        <v>16</v>
      </c>
    </row>
    <row r="60" spans="1:11" s="411" customFormat="1" x14ac:dyDescent="0.2">
      <c r="A60" s="414" t="s">
        <v>263</v>
      </c>
      <c r="B60" s="141">
        <v>0</v>
      </c>
      <c r="C60" s="142">
        <v>0</v>
      </c>
      <c r="D60" s="142">
        <v>0</v>
      </c>
      <c r="E60" s="216">
        <v>0</v>
      </c>
      <c r="F60" s="143">
        <v>2</v>
      </c>
      <c r="G60" s="144">
        <v>0</v>
      </c>
      <c r="H60" s="145">
        <v>0</v>
      </c>
      <c r="I60" s="217">
        <v>0</v>
      </c>
      <c r="J60" s="145">
        <v>0</v>
      </c>
      <c r="K60" s="146">
        <f t="shared" si="0"/>
        <v>2</v>
      </c>
    </row>
    <row r="61" spans="1:11" s="411" customFormat="1" x14ac:dyDescent="0.2">
      <c r="A61" s="414" t="s">
        <v>265</v>
      </c>
      <c r="B61" s="141">
        <v>2</v>
      </c>
      <c r="C61" s="142">
        <v>0</v>
      </c>
      <c r="D61" s="142">
        <v>0</v>
      </c>
      <c r="E61" s="216">
        <v>1</v>
      </c>
      <c r="F61" s="143">
        <v>3</v>
      </c>
      <c r="G61" s="144">
        <v>0</v>
      </c>
      <c r="H61" s="145">
        <v>0</v>
      </c>
      <c r="I61" s="217">
        <v>0</v>
      </c>
      <c r="J61" s="145">
        <v>0</v>
      </c>
      <c r="K61" s="146">
        <f t="shared" si="0"/>
        <v>5</v>
      </c>
    </row>
    <row r="62" spans="1:11" s="411" customFormat="1" x14ac:dyDescent="0.2">
      <c r="A62" s="414" t="s">
        <v>452</v>
      </c>
      <c r="B62" s="141">
        <v>0</v>
      </c>
      <c r="C62" s="142">
        <v>0</v>
      </c>
      <c r="D62" s="142">
        <v>0</v>
      </c>
      <c r="E62" s="216">
        <v>0</v>
      </c>
      <c r="F62" s="143">
        <v>0</v>
      </c>
      <c r="G62" s="144">
        <v>0</v>
      </c>
      <c r="H62" s="145">
        <v>0</v>
      </c>
      <c r="I62" s="217">
        <v>0</v>
      </c>
      <c r="J62" s="145">
        <v>0</v>
      </c>
      <c r="K62" s="146">
        <f t="shared" si="0"/>
        <v>0</v>
      </c>
    </row>
    <row r="63" spans="1:11" s="411" customFormat="1" x14ac:dyDescent="0.2">
      <c r="A63" s="414" t="s">
        <v>177</v>
      </c>
      <c r="B63" s="141">
        <v>0</v>
      </c>
      <c r="C63" s="142">
        <v>0</v>
      </c>
      <c r="D63" s="142">
        <v>0</v>
      </c>
      <c r="E63" s="216">
        <v>0</v>
      </c>
      <c r="F63" s="143">
        <v>0</v>
      </c>
      <c r="G63" s="144">
        <v>0</v>
      </c>
      <c r="H63" s="145">
        <v>0</v>
      </c>
      <c r="I63" s="217">
        <v>0</v>
      </c>
      <c r="J63" s="145">
        <v>0</v>
      </c>
      <c r="K63" s="146">
        <f t="shared" si="0"/>
        <v>0</v>
      </c>
    </row>
    <row r="64" spans="1:11" s="411" customFormat="1" x14ac:dyDescent="0.2">
      <c r="A64" s="414" t="s">
        <v>196</v>
      </c>
      <c r="B64" s="141">
        <v>19</v>
      </c>
      <c r="C64" s="142">
        <v>2</v>
      </c>
      <c r="D64" s="142">
        <v>2</v>
      </c>
      <c r="E64" s="216">
        <v>1</v>
      </c>
      <c r="F64" s="143">
        <v>1</v>
      </c>
      <c r="G64" s="144">
        <v>2</v>
      </c>
      <c r="H64" s="145">
        <v>2</v>
      </c>
      <c r="I64" s="217">
        <v>2</v>
      </c>
      <c r="J64" s="145">
        <v>4</v>
      </c>
      <c r="K64" s="146">
        <f t="shared" si="0"/>
        <v>30</v>
      </c>
    </row>
    <row r="65" spans="1:11" s="411" customFormat="1" x14ac:dyDescent="0.2">
      <c r="A65" s="414" t="s">
        <v>197</v>
      </c>
      <c r="B65" s="141">
        <v>0</v>
      </c>
      <c r="C65" s="142">
        <v>0</v>
      </c>
      <c r="D65" s="142">
        <v>0</v>
      </c>
      <c r="E65" s="216">
        <v>0</v>
      </c>
      <c r="F65" s="143">
        <v>0</v>
      </c>
      <c r="G65" s="144">
        <v>0</v>
      </c>
      <c r="H65" s="145">
        <v>0</v>
      </c>
      <c r="I65" s="217">
        <v>0</v>
      </c>
      <c r="J65" s="145">
        <v>0</v>
      </c>
      <c r="K65" s="146">
        <f t="shared" si="0"/>
        <v>0</v>
      </c>
    </row>
    <row r="66" spans="1:11" s="411" customFormat="1" x14ac:dyDescent="0.2">
      <c r="A66" s="414" t="s">
        <v>198</v>
      </c>
      <c r="B66" s="141">
        <v>0</v>
      </c>
      <c r="C66" s="142">
        <v>0</v>
      </c>
      <c r="D66" s="142">
        <v>0</v>
      </c>
      <c r="E66" s="216">
        <v>0</v>
      </c>
      <c r="F66" s="143">
        <v>0</v>
      </c>
      <c r="G66" s="144">
        <v>0</v>
      </c>
      <c r="H66" s="145">
        <v>0</v>
      </c>
      <c r="I66" s="217">
        <v>0</v>
      </c>
      <c r="J66" s="145">
        <v>0</v>
      </c>
      <c r="K66" s="146">
        <f t="shared" si="0"/>
        <v>0</v>
      </c>
    </row>
    <row r="67" spans="1:11" s="411" customFormat="1" x14ac:dyDescent="0.2">
      <c r="A67" s="414" t="s">
        <v>201</v>
      </c>
      <c r="B67" s="141">
        <v>1</v>
      </c>
      <c r="C67" s="142">
        <v>0</v>
      </c>
      <c r="D67" s="142">
        <v>0</v>
      </c>
      <c r="E67" s="216">
        <v>0</v>
      </c>
      <c r="F67" s="143">
        <v>2</v>
      </c>
      <c r="G67" s="144">
        <v>0</v>
      </c>
      <c r="H67" s="145">
        <v>0</v>
      </c>
      <c r="I67" s="217">
        <v>0</v>
      </c>
      <c r="J67" s="145">
        <v>0</v>
      </c>
      <c r="K67" s="146">
        <f t="shared" si="0"/>
        <v>3</v>
      </c>
    </row>
    <row r="68" spans="1:11" s="411" customFormat="1" x14ac:dyDescent="0.2">
      <c r="A68" s="414" t="s">
        <v>332</v>
      </c>
      <c r="B68" s="141">
        <v>0</v>
      </c>
      <c r="C68" s="142">
        <v>0</v>
      </c>
      <c r="D68" s="142">
        <v>0</v>
      </c>
      <c r="E68" s="216">
        <v>0</v>
      </c>
      <c r="F68" s="143">
        <v>0</v>
      </c>
      <c r="G68" s="144">
        <v>0</v>
      </c>
      <c r="H68" s="145">
        <v>0</v>
      </c>
      <c r="I68" s="217">
        <v>0</v>
      </c>
      <c r="J68" s="145">
        <v>0</v>
      </c>
      <c r="K68" s="146">
        <f t="shared" ref="K68:K131" si="1">SUM(B68,F68:J68)</f>
        <v>0</v>
      </c>
    </row>
    <row r="69" spans="1:11" s="411" customFormat="1" x14ac:dyDescent="0.2">
      <c r="A69" s="414" t="s">
        <v>326</v>
      </c>
      <c r="B69" s="141">
        <v>0</v>
      </c>
      <c r="C69" s="142">
        <v>0</v>
      </c>
      <c r="D69" s="142">
        <v>0</v>
      </c>
      <c r="E69" s="216">
        <v>0</v>
      </c>
      <c r="F69" s="143">
        <v>0</v>
      </c>
      <c r="G69" s="144">
        <v>0</v>
      </c>
      <c r="H69" s="145">
        <v>0</v>
      </c>
      <c r="I69" s="217">
        <v>0</v>
      </c>
      <c r="J69" s="145">
        <v>0</v>
      </c>
      <c r="K69" s="146">
        <f t="shared" si="1"/>
        <v>0</v>
      </c>
    </row>
    <row r="70" spans="1:11" s="411" customFormat="1" x14ac:dyDescent="0.2">
      <c r="A70" s="414" t="s">
        <v>204</v>
      </c>
      <c r="B70" s="141">
        <v>0</v>
      </c>
      <c r="C70" s="142">
        <v>0</v>
      </c>
      <c r="D70" s="142">
        <v>0</v>
      </c>
      <c r="E70" s="216">
        <v>1</v>
      </c>
      <c r="F70" s="143">
        <v>4</v>
      </c>
      <c r="G70" s="144">
        <v>0</v>
      </c>
      <c r="H70" s="145">
        <v>0</v>
      </c>
      <c r="I70" s="217">
        <v>0</v>
      </c>
      <c r="J70" s="145">
        <v>0</v>
      </c>
      <c r="K70" s="146">
        <f t="shared" si="1"/>
        <v>4</v>
      </c>
    </row>
    <row r="71" spans="1:11" s="411" customFormat="1" x14ac:dyDescent="0.2">
      <c r="A71" s="414" t="s">
        <v>202</v>
      </c>
      <c r="B71" s="141">
        <v>0</v>
      </c>
      <c r="C71" s="142">
        <v>0</v>
      </c>
      <c r="D71" s="142">
        <v>0</v>
      </c>
      <c r="E71" s="216">
        <v>0</v>
      </c>
      <c r="F71" s="143">
        <v>0</v>
      </c>
      <c r="G71" s="144">
        <v>0</v>
      </c>
      <c r="H71" s="145">
        <v>0</v>
      </c>
      <c r="I71" s="217">
        <v>0</v>
      </c>
      <c r="J71" s="145">
        <v>0</v>
      </c>
      <c r="K71" s="146">
        <f t="shared" si="1"/>
        <v>0</v>
      </c>
    </row>
    <row r="72" spans="1:11" s="411" customFormat="1" x14ac:dyDescent="0.2">
      <c r="A72" s="414" t="s">
        <v>203</v>
      </c>
      <c r="B72" s="141">
        <v>4</v>
      </c>
      <c r="C72" s="142">
        <v>0</v>
      </c>
      <c r="D72" s="142">
        <v>0</v>
      </c>
      <c r="E72" s="216">
        <v>1</v>
      </c>
      <c r="F72" s="143">
        <v>3</v>
      </c>
      <c r="G72" s="144">
        <v>1</v>
      </c>
      <c r="H72" s="145">
        <v>0</v>
      </c>
      <c r="I72" s="217">
        <v>0</v>
      </c>
      <c r="J72" s="145">
        <v>0</v>
      </c>
      <c r="K72" s="146">
        <f t="shared" si="1"/>
        <v>8</v>
      </c>
    </row>
    <row r="73" spans="1:11" s="411" customFormat="1" x14ac:dyDescent="0.2">
      <c r="A73" s="414" t="s">
        <v>205</v>
      </c>
      <c r="B73" s="141">
        <v>0</v>
      </c>
      <c r="C73" s="142">
        <v>0</v>
      </c>
      <c r="D73" s="142">
        <v>0</v>
      </c>
      <c r="E73" s="216">
        <v>0</v>
      </c>
      <c r="F73" s="143">
        <v>0</v>
      </c>
      <c r="G73" s="144">
        <v>0</v>
      </c>
      <c r="H73" s="145">
        <v>0</v>
      </c>
      <c r="I73" s="217">
        <v>0</v>
      </c>
      <c r="J73" s="145">
        <v>0</v>
      </c>
      <c r="K73" s="146">
        <f t="shared" si="1"/>
        <v>0</v>
      </c>
    </row>
    <row r="74" spans="1:11" s="411" customFormat="1" x14ac:dyDescent="0.2">
      <c r="A74" s="414" t="s">
        <v>524</v>
      </c>
      <c r="B74" s="141">
        <v>0</v>
      </c>
      <c r="C74" s="142">
        <v>0</v>
      </c>
      <c r="D74" s="142">
        <v>0</v>
      </c>
      <c r="E74" s="216">
        <v>0</v>
      </c>
      <c r="F74" s="143">
        <v>0</v>
      </c>
      <c r="G74" s="144">
        <v>0</v>
      </c>
      <c r="H74" s="145">
        <v>0</v>
      </c>
      <c r="I74" s="217">
        <v>0</v>
      </c>
      <c r="J74" s="145">
        <v>0</v>
      </c>
      <c r="K74" s="146">
        <f t="shared" si="1"/>
        <v>0</v>
      </c>
    </row>
    <row r="75" spans="1:11" s="411" customFormat="1" x14ac:dyDescent="0.2">
      <c r="A75" s="414" t="s">
        <v>243</v>
      </c>
      <c r="B75" s="141">
        <v>0</v>
      </c>
      <c r="C75" s="142">
        <v>0</v>
      </c>
      <c r="D75" s="142">
        <v>0</v>
      </c>
      <c r="E75" s="216">
        <v>0</v>
      </c>
      <c r="F75" s="143">
        <v>0</v>
      </c>
      <c r="G75" s="144">
        <v>0</v>
      </c>
      <c r="H75" s="145">
        <v>0</v>
      </c>
      <c r="I75" s="217">
        <v>0</v>
      </c>
      <c r="J75" s="145">
        <v>0</v>
      </c>
      <c r="K75" s="146">
        <f t="shared" si="1"/>
        <v>0</v>
      </c>
    </row>
    <row r="76" spans="1:11" s="411" customFormat="1" x14ac:dyDescent="0.2">
      <c r="A76" s="414" t="s">
        <v>206</v>
      </c>
      <c r="B76" s="141">
        <v>0</v>
      </c>
      <c r="C76" s="142">
        <v>0</v>
      </c>
      <c r="D76" s="142">
        <v>0</v>
      </c>
      <c r="E76" s="216">
        <v>0</v>
      </c>
      <c r="F76" s="143">
        <v>1</v>
      </c>
      <c r="G76" s="144">
        <v>0</v>
      </c>
      <c r="H76" s="145">
        <v>0</v>
      </c>
      <c r="I76" s="217">
        <v>0</v>
      </c>
      <c r="J76" s="145">
        <v>0</v>
      </c>
      <c r="K76" s="146">
        <f t="shared" si="1"/>
        <v>1</v>
      </c>
    </row>
    <row r="77" spans="1:11" s="411" customFormat="1" x14ac:dyDescent="0.2">
      <c r="A77" s="414" t="s">
        <v>208</v>
      </c>
      <c r="B77" s="141">
        <v>21</v>
      </c>
      <c r="C77" s="142">
        <v>1</v>
      </c>
      <c r="D77" s="142">
        <v>2</v>
      </c>
      <c r="E77" s="216">
        <v>2</v>
      </c>
      <c r="F77" s="143">
        <v>5</v>
      </c>
      <c r="G77" s="144">
        <v>4</v>
      </c>
      <c r="H77" s="145">
        <v>5</v>
      </c>
      <c r="I77" s="217">
        <v>4</v>
      </c>
      <c r="J77" s="145">
        <v>5</v>
      </c>
      <c r="K77" s="146">
        <f t="shared" si="1"/>
        <v>44</v>
      </c>
    </row>
    <row r="78" spans="1:11" s="411" customFormat="1" x14ac:dyDescent="0.2">
      <c r="A78" s="414" t="s">
        <v>156</v>
      </c>
      <c r="B78" s="141">
        <v>0</v>
      </c>
      <c r="C78" s="142">
        <v>0</v>
      </c>
      <c r="D78" s="142">
        <v>0</v>
      </c>
      <c r="E78" s="216">
        <v>0</v>
      </c>
      <c r="F78" s="143">
        <v>0</v>
      </c>
      <c r="G78" s="144">
        <v>0</v>
      </c>
      <c r="H78" s="145">
        <v>0</v>
      </c>
      <c r="I78" s="217">
        <v>0</v>
      </c>
      <c r="J78" s="145">
        <v>0</v>
      </c>
      <c r="K78" s="146">
        <f t="shared" si="1"/>
        <v>0</v>
      </c>
    </row>
    <row r="79" spans="1:11" s="411" customFormat="1" x14ac:dyDescent="0.2">
      <c r="A79" s="414" t="s">
        <v>209</v>
      </c>
      <c r="B79" s="141">
        <v>31</v>
      </c>
      <c r="C79" s="142">
        <v>4</v>
      </c>
      <c r="D79" s="142">
        <v>4</v>
      </c>
      <c r="E79" s="216">
        <v>12</v>
      </c>
      <c r="F79" s="143">
        <v>159</v>
      </c>
      <c r="G79" s="144">
        <v>15</v>
      </c>
      <c r="H79" s="145">
        <v>11</v>
      </c>
      <c r="I79" s="217">
        <v>16</v>
      </c>
      <c r="J79" s="145">
        <v>11</v>
      </c>
      <c r="K79" s="146">
        <f t="shared" si="1"/>
        <v>243</v>
      </c>
    </row>
    <row r="80" spans="1:11" s="411" customFormat="1" x14ac:dyDescent="0.2">
      <c r="A80" s="414" t="s">
        <v>525</v>
      </c>
      <c r="B80" s="141">
        <v>0</v>
      </c>
      <c r="C80" s="142">
        <v>0</v>
      </c>
      <c r="D80" s="142">
        <v>0</v>
      </c>
      <c r="E80" s="216">
        <v>0</v>
      </c>
      <c r="F80" s="143">
        <v>0</v>
      </c>
      <c r="G80" s="144">
        <v>0</v>
      </c>
      <c r="H80" s="145">
        <v>0</v>
      </c>
      <c r="I80" s="217">
        <v>0</v>
      </c>
      <c r="J80" s="145">
        <v>0</v>
      </c>
      <c r="K80" s="146">
        <f t="shared" si="1"/>
        <v>0</v>
      </c>
    </row>
    <row r="81" spans="1:13" s="411" customFormat="1" x14ac:dyDescent="0.2">
      <c r="A81" s="414" t="s">
        <v>210</v>
      </c>
      <c r="B81" s="141">
        <v>0</v>
      </c>
      <c r="C81" s="142">
        <v>0</v>
      </c>
      <c r="D81" s="142">
        <v>0</v>
      </c>
      <c r="E81" s="216">
        <v>0</v>
      </c>
      <c r="F81" s="143">
        <v>0</v>
      </c>
      <c r="G81" s="144">
        <v>0</v>
      </c>
      <c r="H81" s="145">
        <v>0</v>
      </c>
      <c r="I81" s="217">
        <v>0</v>
      </c>
      <c r="J81" s="145">
        <v>0</v>
      </c>
      <c r="K81" s="146">
        <f t="shared" si="1"/>
        <v>0</v>
      </c>
    </row>
    <row r="82" spans="1:13" s="411" customFormat="1" x14ac:dyDescent="0.2">
      <c r="A82" s="414" t="s">
        <v>526</v>
      </c>
      <c r="B82" s="141">
        <v>0</v>
      </c>
      <c r="C82" s="142">
        <v>0</v>
      </c>
      <c r="D82" s="142">
        <v>0</v>
      </c>
      <c r="E82" s="216">
        <v>0</v>
      </c>
      <c r="F82" s="143">
        <v>0</v>
      </c>
      <c r="G82" s="144">
        <v>0</v>
      </c>
      <c r="H82" s="145">
        <v>0</v>
      </c>
      <c r="I82" s="217">
        <v>0</v>
      </c>
      <c r="J82" s="145">
        <v>0</v>
      </c>
      <c r="K82" s="146">
        <f t="shared" si="1"/>
        <v>0</v>
      </c>
    </row>
    <row r="83" spans="1:13" s="411" customFormat="1" x14ac:dyDescent="0.2">
      <c r="A83" s="414" t="s">
        <v>199</v>
      </c>
      <c r="B83" s="141">
        <v>0</v>
      </c>
      <c r="C83" s="142">
        <v>0</v>
      </c>
      <c r="D83" s="142">
        <v>0</v>
      </c>
      <c r="E83" s="216">
        <v>0</v>
      </c>
      <c r="F83" s="143">
        <v>0</v>
      </c>
      <c r="G83" s="144">
        <v>0</v>
      </c>
      <c r="H83" s="145">
        <v>0</v>
      </c>
      <c r="I83" s="217">
        <v>0</v>
      </c>
      <c r="J83" s="145">
        <v>0</v>
      </c>
      <c r="K83" s="146">
        <f t="shared" si="1"/>
        <v>0</v>
      </c>
    </row>
    <row r="84" spans="1:13" s="411" customFormat="1" x14ac:dyDescent="0.2">
      <c r="A84" s="414" t="s">
        <v>211</v>
      </c>
      <c r="B84" s="141">
        <v>0</v>
      </c>
      <c r="C84" s="142">
        <v>0</v>
      </c>
      <c r="D84" s="142">
        <v>0</v>
      </c>
      <c r="E84" s="216">
        <v>0</v>
      </c>
      <c r="F84" s="143">
        <v>0</v>
      </c>
      <c r="G84" s="144">
        <v>0</v>
      </c>
      <c r="H84" s="145">
        <v>0</v>
      </c>
      <c r="I84" s="217">
        <v>0</v>
      </c>
      <c r="J84" s="145">
        <v>0</v>
      </c>
      <c r="K84" s="146">
        <f t="shared" si="1"/>
        <v>0</v>
      </c>
    </row>
    <row r="85" spans="1:13" s="411" customFormat="1" x14ac:dyDescent="0.2">
      <c r="A85" s="414" t="s">
        <v>216</v>
      </c>
      <c r="B85" s="141">
        <v>0</v>
      </c>
      <c r="C85" s="142">
        <v>0</v>
      </c>
      <c r="D85" s="142">
        <v>0</v>
      </c>
      <c r="E85" s="216">
        <v>2</v>
      </c>
      <c r="F85" s="143">
        <v>12</v>
      </c>
      <c r="G85" s="144">
        <v>1</v>
      </c>
      <c r="H85" s="145">
        <v>0</v>
      </c>
      <c r="I85" s="217">
        <v>0</v>
      </c>
      <c r="J85" s="145">
        <v>1</v>
      </c>
      <c r="K85" s="146">
        <f t="shared" si="1"/>
        <v>14</v>
      </c>
    </row>
    <row r="86" spans="1:13" s="411" customFormat="1" x14ac:dyDescent="0.2">
      <c r="A86" s="414" t="s">
        <v>212</v>
      </c>
      <c r="B86" s="141">
        <v>0</v>
      </c>
      <c r="C86" s="142">
        <v>0</v>
      </c>
      <c r="D86" s="142">
        <v>0</v>
      </c>
      <c r="E86" s="216">
        <v>0</v>
      </c>
      <c r="F86" s="143">
        <v>0</v>
      </c>
      <c r="G86" s="144">
        <v>0</v>
      </c>
      <c r="H86" s="145">
        <v>0</v>
      </c>
      <c r="I86" s="217">
        <v>0</v>
      </c>
      <c r="J86" s="145">
        <v>0</v>
      </c>
      <c r="K86" s="146">
        <f t="shared" si="1"/>
        <v>0</v>
      </c>
    </row>
    <row r="87" spans="1:13" s="411" customFormat="1" x14ac:dyDescent="0.2">
      <c r="A87" s="414" t="s">
        <v>314</v>
      </c>
      <c r="B87" s="141">
        <v>0</v>
      </c>
      <c r="C87" s="142">
        <v>0</v>
      </c>
      <c r="D87" s="142">
        <v>0</v>
      </c>
      <c r="E87" s="216">
        <v>0</v>
      </c>
      <c r="F87" s="143">
        <v>0</v>
      </c>
      <c r="G87" s="144">
        <v>0</v>
      </c>
      <c r="H87" s="145">
        <v>0</v>
      </c>
      <c r="I87" s="217">
        <v>0</v>
      </c>
      <c r="J87" s="145">
        <v>0</v>
      </c>
      <c r="K87" s="146">
        <f t="shared" si="1"/>
        <v>0</v>
      </c>
    </row>
    <row r="88" spans="1:13" s="411" customFormat="1" x14ac:dyDescent="0.2">
      <c r="A88" s="414" t="s">
        <v>300</v>
      </c>
      <c r="B88" s="141">
        <v>47</v>
      </c>
      <c r="C88" s="142">
        <v>5</v>
      </c>
      <c r="D88" s="142">
        <v>2</v>
      </c>
      <c r="E88" s="216">
        <v>5</v>
      </c>
      <c r="F88" s="143">
        <v>40</v>
      </c>
      <c r="G88" s="144">
        <v>41</v>
      </c>
      <c r="H88" s="145">
        <v>45</v>
      </c>
      <c r="I88" s="217">
        <v>18</v>
      </c>
      <c r="J88" s="145">
        <v>15</v>
      </c>
      <c r="K88" s="146">
        <f t="shared" si="1"/>
        <v>206</v>
      </c>
    </row>
    <row r="89" spans="1:13" s="411" customFormat="1" x14ac:dyDescent="0.2">
      <c r="A89" s="414" t="s">
        <v>213</v>
      </c>
      <c r="B89" s="141">
        <v>0</v>
      </c>
      <c r="C89" s="142">
        <v>0</v>
      </c>
      <c r="D89" s="142">
        <v>0</v>
      </c>
      <c r="E89" s="216">
        <v>1</v>
      </c>
      <c r="F89" s="143">
        <v>1</v>
      </c>
      <c r="G89" s="144">
        <v>0</v>
      </c>
      <c r="H89" s="145">
        <v>0</v>
      </c>
      <c r="I89" s="217">
        <v>0</v>
      </c>
      <c r="J89" s="145">
        <v>0</v>
      </c>
      <c r="K89" s="146">
        <f t="shared" si="1"/>
        <v>1</v>
      </c>
    </row>
    <row r="90" spans="1:13" s="411" customFormat="1" x14ac:dyDescent="0.2">
      <c r="A90" s="414" t="s">
        <v>214</v>
      </c>
      <c r="B90" s="141">
        <v>0</v>
      </c>
      <c r="C90" s="142">
        <v>0</v>
      </c>
      <c r="D90" s="142">
        <v>0</v>
      </c>
      <c r="E90" s="216">
        <v>0</v>
      </c>
      <c r="F90" s="143">
        <v>0</v>
      </c>
      <c r="G90" s="144">
        <v>0</v>
      </c>
      <c r="H90" s="145">
        <v>0</v>
      </c>
      <c r="I90" s="217">
        <v>0</v>
      </c>
      <c r="J90" s="145">
        <v>0</v>
      </c>
      <c r="K90" s="146">
        <f t="shared" si="1"/>
        <v>0</v>
      </c>
    </row>
    <row r="91" spans="1:13" s="411" customFormat="1" x14ac:dyDescent="0.2">
      <c r="A91" s="414" t="s">
        <v>254</v>
      </c>
      <c r="B91" s="141">
        <v>0</v>
      </c>
      <c r="C91" s="142">
        <v>0</v>
      </c>
      <c r="D91" s="142">
        <v>0</v>
      </c>
      <c r="E91" s="216">
        <v>0</v>
      </c>
      <c r="F91" s="143">
        <v>0</v>
      </c>
      <c r="G91" s="144">
        <v>0</v>
      </c>
      <c r="H91" s="145">
        <v>0</v>
      </c>
      <c r="I91" s="217">
        <v>0</v>
      </c>
      <c r="J91" s="145">
        <v>0</v>
      </c>
      <c r="K91" s="146">
        <f t="shared" si="1"/>
        <v>0</v>
      </c>
    </row>
    <row r="92" spans="1:13" s="411" customFormat="1" x14ac:dyDescent="0.2">
      <c r="A92" s="414" t="s">
        <v>330</v>
      </c>
      <c r="B92" s="141">
        <v>2</v>
      </c>
      <c r="C92" s="142">
        <v>0</v>
      </c>
      <c r="D92" s="142">
        <v>0</v>
      </c>
      <c r="E92" s="216">
        <v>1</v>
      </c>
      <c r="F92" s="143">
        <v>11</v>
      </c>
      <c r="G92" s="144">
        <v>2</v>
      </c>
      <c r="H92" s="145">
        <v>1</v>
      </c>
      <c r="I92" s="217">
        <v>1</v>
      </c>
      <c r="J92" s="145">
        <v>4</v>
      </c>
      <c r="K92" s="146">
        <f t="shared" si="1"/>
        <v>21</v>
      </c>
      <c r="M92" s="127"/>
    </row>
    <row r="93" spans="1:13" s="411" customFormat="1" x14ac:dyDescent="0.2">
      <c r="A93" s="414" t="s">
        <v>215</v>
      </c>
      <c r="B93" s="141">
        <v>0</v>
      </c>
      <c r="C93" s="142">
        <v>0</v>
      </c>
      <c r="D93" s="142">
        <v>0</v>
      </c>
      <c r="E93" s="216">
        <v>0</v>
      </c>
      <c r="F93" s="143">
        <v>0</v>
      </c>
      <c r="G93" s="144">
        <v>0</v>
      </c>
      <c r="H93" s="145">
        <v>0</v>
      </c>
      <c r="I93" s="217">
        <v>0</v>
      </c>
      <c r="J93" s="145">
        <v>0</v>
      </c>
      <c r="K93" s="146">
        <f t="shared" si="1"/>
        <v>0</v>
      </c>
    </row>
    <row r="94" spans="1:13" s="411" customFormat="1" x14ac:dyDescent="0.2">
      <c r="A94" s="414" t="s">
        <v>527</v>
      </c>
      <c r="B94" s="141">
        <v>0</v>
      </c>
      <c r="C94" s="142">
        <v>0</v>
      </c>
      <c r="D94" s="142">
        <v>0</v>
      </c>
      <c r="E94" s="216">
        <v>0</v>
      </c>
      <c r="F94" s="143">
        <v>0</v>
      </c>
      <c r="G94" s="144">
        <v>0</v>
      </c>
      <c r="H94" s="145">
        <v>0</v>
      </c>
      <c r="I94" s="217">
        <v>0</v>
      </c>
      <c r="J94" s="145">
        <v>0</v>
      </c>
      <c r="K94" s="146">
        <f t="shared" si="1"/>
        <v>0</v>
      </c>
    </row>
    <row r="95" spans="1:13" s="411" customFormat="1" x14ac:dyDescent="0.2">
      <c r="A95" s="414" t="s">
        <v>217</v>
      </c>
      <c r="B95" s="141">
        <v>0</v>
      </c>
      <c r="C95" s="142">
        <v>0</v>
      </c>
      <c r="D95" s="142">
        <v>0</v>
      </c>
      <c r="E95" s="216">
        <v>0</v>
      </c>
      <c r="F95" s="143">
        <v>0</v>
      </c>
      <c r="G95" s="144">
        <v>0</v>
      </c>
      <c r="H95" s="145">
        <v>0</v>
      </c>
      <c r="I95" s="217">
        <v>0</v>
      </c>
      <c r="J95" s="145">
        <v>0</v>
      </c>
      <c r="K95" s="146">
        <f t="shared" si="1"/>
        <v>0</v>
      </c>
    </row>
    <row r="96" spans="1:13" s="411" customFormat="1" x14ac:dyDescent="0.2">
      <c r="A96" s="414" t="s">
        <v>218</v>
      </c>
      <c r="B96" s="141">
        <v>0</v>
      </c>
      <c r="C96" s="142">
        <v>0</v>
      </c>
      <c r="D96" s="142">
        <v>0</v>
      </c>
      <c r="E96" s="216">
        <v>0</v>
      </c>
      <c r="F96" s="143">
        <v>0</v>
      </c>
      <c r="G96" s="144">
        <v>0</v>
      </c>
      <c r="H96" s="145">
        <v>0</v>
      </c>
      <c r="I96" s="217">
        <v>0</v>
      </c>
      <c r="J96" s="145">
        <v>0</v>
      </c>
      <c r="K96" s="146">
        <f t="shared" si="1"/>
        <v>0</v>
      </c>
    </row>
    <row r="97" spans="1:11" s="411" customFormat="1" x14ac:dyDescent="0.2">
      <c r="A97" s="414" t="s">
        <v>219</v>
      </c>
      <c r="B97" s="141">
        <v>0</v>
      </c>
      <c r="C97" s="142">
        <v>0</v>
      </c>
      <c r="D97" s="142">
        <v>0</v>
      </c>
      <c r="E97" s="216">
        <v>0</v>
      </c>
      <c r="F97" s="143">
        <v>0</v>
      </c>
      <c r="G97" s="144">
        <v>0</v>
      </c>
      <c r="H97" s="145">
        <v>0</v>
      </c>
      <c r="I97" s="217">
        <v>0</v>
      </c>
      <c r="J97" s="145">
        <v>0</v>
      </c>
      <c r="K97" s="146">
        <f t="shared" si="1"/>
        <v>0</v>
      </c>
    </row>
    <row r="98" spans="1:11" s="411" customFormat="1" x14ac:dyDescent="0.2">
      <c r="A98" s="414" t="s">
        <v>221</v>
      </c>
      <c r="B98" s="141">
        <v>0</v>
      </c>
      <c r="C98" s="142">
        <v>0</v>
      </c>
      <c r="D98" s="142">
        <v>0</v>
      </c>
      <c r="E98" s="216">
        <v>0</v>
      </c>
      <c r="F98" s="143">
        <v>0</v>
      </c>
      <c r="G98" s="144">
        <v>0</v>
      </c>
      <c r="H98" s="145">
        <v>0</v>
      </c>
      <c r="I98" s="217">
        <v>0</v>
      </c>
      <c r="J98" s="145">
        <v>0</v>
      </c>
      <c r="K98" s="146">
        <f t="shared" si="1"/>
        <v>0</v>
      </c>
    </row>
    <row r="99" spans="1:11" s="411" customFormat="1" x14ac:dyDescent="0.2">
      <c r="A99" s="414" t="s">
        <v>223</v>
      </c>
      <c r="B99" s="141">
        <v>0</v>
      </c>
      <c r="C99" s="142">
        <v>0</v>
      </c>
      <c r="D99" s="142">
        <v>0</v>
      </c>
      <c r="E99" s="216">
        <v>0</v>
      </c>
      <c r="F99" s="143">
        <v>0</v>
      </c>
      <c r="G99" s="144">
        <v>0</v>
      </c>
      <c r="H99" s="145">
        <v>0</v>
      </c>
      <c r="I99" s="217">
        <v>0</v>
      </c>
      <c r="J99" s="145">
        <v>0</v>
      </c>
      <c r="K99" s="146">
        <f t="shared" si="1"/>
        <v>0</v>
      </c>
    </row>
    <row r="100" spans="1:11" s="411" customFormat="1" x14ac:dyDescent="0.2">
      <c r="A100" s="414" t="s">
        <v>224</v>
      </c>
      <c r="B100" s="141">
        <v>0</v>
      </c>
      <c r="C100" s="142">
        <v>0</v>
      </c>
      <c r="D100" s="142">
        <v>0</v>
      </c>
      <c r="E100" s="216">
        <v>0</v>
      </c>
      <c r="F100" s="143">
        <v>0</v>
      </c>
      <c r="G100" s="144">
        <v>0</v>
      </c>
      <c r="H100" s="145">
        <v>0</v>
      </c>
      <c r="I100" s="217">
        <v>0</v>
      </c>
      <c r="J100" s="145">
        <v>0</v>
      </c>
      <c r="K100" s="146">
        <f t="shared" si="1"/>
        <v>0</v>
      </c>
    </row>
    <row r="101" spans="1:11" s="411" customFormat="1" x14ac:dyDescent="0.2">
      <c r="A101" s="414" t="s">
        <v>225</v>
      </c>
      <c r="B101" s="141">
        <v>0</v>
      </c>
      <c r="C101" s="142">
        <v>0</v>
      </c>
      <c r="D101" s="142">
        <v>0</v>
      </c>
      <c r="E101" s="216">
        <v>0</v>
      </c>
      <c r="F101" s="143">
        <v>0</v>
      </c>
      <c r="G101" s="144">
        <v>0</v>
      </c>
      <c r="H101" s="145">
        <v>0</v>
      </c>
      <c r="I101" s="217">
        <v>0</v>
      </c>
      <c r="J101" s="145">
        <v>0</v>
      </c>
      <c r="K101" s="146">
        <f t="shared" si="1"/>
        <v>0</v>
      </c>
    </row>
    <row r="102" spans="1:11" s="411" customFormat="1" x14ac:dyDescent="0.2">
      <c r="A102" s="414" t="s">
        <v>385</v>
      </c>
      <c r="B102" s="141">
        <v>0</v>
      </c>
      <c r="C102" s="142">
        <v>0</v>
      </c>
      <c r="D102" s="142">
        <v>0</v>
      </c>
      <c r="E102" s="216">
        <v>0</v>
      </c>
      <c r="F102" s="143">
        <v>0</v>
      </c>
      <c r="G102" s="144">
        <v>0</v>
      </c>
      <c r="H102" s="145">
        <v>0</v>
      </c>
      <c r="I102" s="217">
        <v>0</v>
      </c>
      <c r="J102" s="145">
        <v>0</v>
      </c>
      <c r="K102" s="146">
        <f t="shared" si="1"/>
        <v>0</v>
      </c>
    </row>
    <row r="103" spans="1:11" s="411" customFormat="1" x14ac:dyDescent="0.2">
      <c r="A103" s="414" t="s">
        <v>226</v>
      </c>
      <c r="B103" s="141">
        <v>0</v>
      </c>
      <c r="C103" s="142">
        <v>0</v>
      </c>
      <c r="D103" s="142">
        <v>0</v>
      </c>
      <c r="E103" s="216">
        <v>0</v>
      </c>
      <c r="F103" s="143">
        <v>0</v>
      </c>
      <c r="G103" s="144">
        <v>0</v>
      </c>
      <c r="H103" s="145">
        <v>0</v>
      </c>
      <c r="I103" s="217">
        <v>0</v>
      </c>
      <c r="J103" s="145">
        <v>0</v>
      </c>
      <c r="K103" s="146">
        <f t="shared" si="1"/>
        <v>0</v>
      </c>
    </row>
    <row r="104" spans="1:11" s="411" customFormat="1" x14ac:dyDescent="0.2">
      <c r="A104" s="414" t="s">
        <v>227</v>
      </c>
      <c r="B104" s="141">
        <v>0</v>
      </c>
      <c r="C104" s="142">
        <v>0</v>
      </c>
      <c r="D104" s="142">
        <v>0</v>
      </c>
      <c r="E104" s="216">
        <v>0</v>
      </c>
      <c r="F104" s="143">
        <v>0</v>
      </c>
      <c r="G104" s="144">
        <v>0</v>
      </c>
      <c r="H104" s="145">
        <v>0</v>
      </c>
      <c r="I104" s="217">
        <v>0</v>
      </c>
      <c r="J104" s="145">
        <v>0</v>
      </c>
      <c r="K104" s="146">
        <f t="shared" si="1"/>
        <v>0</v>
      </c>
    </row>
    <row r="105" spans="1:11" s="411" customFormat="1" x14ac:dyDescent="0.2">
      <c r="A105" s="414" t="s">
        <v>278</v>
      </c>
      <c r="B105" s="141">
        <v>6</v>
      </c>
      <c r="C105" s="142">
        <v>1</v>
      </c>
      <c r="D105" s="142">
        <v>0</v>
      </c>
      <c r="E105" s="216">
        <v>0</v>
      </c>
      <c r="F105" s="143">
        <v>6</v>
      </c>
      <c r="G105" s="144">
        <v>2</v>
      </c>
      <c r="H105" s="145">
        <v>0</v>
      </c>
      <c r="I105" s="217">
        <v>0</v>
      </c>
      <c r="J105" s="145">
        <v>4</v>
      </c>
      <c r="K105" s="146">
        <f t="shared" si="1"/>
        <v>18</v>
      </c>
    </row>
    <row r="106" spans="1:11" s="411" customFormat="1" x14ac:dyDescent="0.2">
      <c r="A106" s="414" t="s">
        <v>235</v>
      </c>
      <c r="B106" s="141">
        <v>2</v>
      </c>
      <c r="C106" s="142">
        <v>0</v>
      </c>
      <c r="D106" s="142">
        <v>1</v>
      </c>
      <c r="E106" s="216">
        <v>0</v>
      </c>
      <c r="F106" s="143">
        <v>0</v>
      </c>
      <c r="G106" s="144">
        <v>1</v>
      </c>
      <c r="H106" s="145">
        <v>0</v>
      </c>
      <c r="I106" s="217">
        <v>0</v>
      </c>
      <c r="J106" s="145">
        <v>0</v>
      </c>
      <c r="K106" s="146">
        <f t="shared" si="1"/>
        <v>3</v>
      </c>
    </row>
    <row r="107" spans="1:11" s="411" customFormat="1" x14ac:dyDescent="0.2">
      <c r="A107" s="414" t="s">
        <v>230</v>
      </c>
      <c r="B107" s="141">
        <v>1</v>
      </c>
      <c r="C107" s="142">
        <v>0</v>
      </c>
      <c r="D107" s="142">
        <v>0</v>
      </c>
      <c r="E107" s="216">
        <v>5</v>
      </c>
      <c r="F107" s="143">
        <v>111</v>
      </c>
      <c r="G107" s="144">
        <v>2</v>
      </c>
      <c r="H107" s="145">
        <v>3</v>
      </c>
      <c r="I107" s="217">
        <v>2</v>
      </c>
      <c r="J107" s="145">
        <v>5</v>
      </c>
      <c r="K107" s="146">
        <f t="shared" si="1"/>
        <v>124</v>
      </c>
    </row>
    <row r="108" spans="1:11" s="411" customFormat="1" x14ac:dyDescent="0.2">
      <c r="A108" s="414" t="s">
        <v>231</v>
      </c>
      <c r="B108" s="141">
        <v>0</v>
      </c>
      <c r="C108" s="142">
        <v>0</v>
      </c>
      <c r="D108" s="142">
        <v>0</v>
      </c>
      <c r="E108" s="216">
        <v>0</v>
      </c>
      <c r="F108" s="143">
        <v>1</v>
      </c>
      <c r="G108" s="144">
        <v>0</v>
      </c>
      <c r="H108" s="145">
        <v>0</v>
      </c>
      <c r="I108" s="217">
        <v>0</v>
      </c>
      <c r="J108" s="145">
        <v>0</v>
      </c>
      <c r="K108" s="146">
        <f t="shared" si="1"/>
        <v>1</v>
      </c>
    </row>
    <row r="109" spans="1:11" s="411" customFormat="1" x14ac:dyDescent="0.2">
      <c r="A109" s="414" t="s">
        <v>233</v>
      </c>
      <c r="B109" s="141">
        <v>0</v>
      </c>
      <c r="C109" s="142">
        <v>0</v>
      </c>
      <c r="D109" s="142">
        <v>0</v>
      </c>
      <c r="E109" s="216">
        <v>1</v>
      </c>
      <c r="F109" s="143">
        <v>7</v>
      </c>
      <c r="G109" s="144">
        <v>0</v>
      </c>
      <c r="H109" s="145">
        <v>0</v>
      </c>
      <c r="I109" s="217">
        <v>0</v>
      </c>
      <c r="J109" s="145">
        <v>0</v>
      </c>
      <c r="K109" s="146">
        <f t="shared" si="1"/>
        <v>7</v>
      </c>
    </row>
    <row r="110" spans="1:11" s="411" customFormat="1" x14ac:dyDescent="0.2">
      <c r="A110" s="414" t="s">
        <v>232</v>
      </c>
      <c r="B110" s="141">
        <v>0</v>
      </c>
      <c r="C110" s="142">
        <v>0</v>
      </c>
      <c r="D110" s="142">
        <v>0</v>
      </c>
      <c r="E110" s="216">
        <v>0</v>
      </c>
      <c r="F110" s="143">
        <v>3</v>
      </c>
      <c r="G110" s="144">
        <v>0</v>
      </c>
      <c r="H110" s="145">
        <v>0</v>
      </c>
      <c r="I110" s="217">
        <v>0</v>
      </c>
      <c r="J110" s="145">
        <v>0</v>
      </c>
      <c r="K110" s="146">
        <f t="shared" si="1"/>
        <v>3</v>
      </c>
    </row>
    <row r="111" spans="1:11" s="411" customFormat="1" x14ac:dyDescent="0.2">
      <c r="A111" s="414" t="s">
        <v>234</v>
      </c>
      <c r="B111" s="141">
        <v>1</v>
      </c>
      <c r="C111" s="142">
        <v>0</v>
      </c>
      <c r="D111" s="142">
        <v>0</v>
      </c>
      <c r="E111" s="216">
        <v>0</v>
      </c>
      <c r="F111" s="143">
        <v>1</v>
      </c>
      <c r="G111" s="144">
        <v>1</v>
      </c>
      <c r="H111" s="145">
        <v>0</v>
      </c>
      <c r="I111" s="217">
        <v>2</v>
      </c>
      <c r="J111" s="145">
        <v>2</v>
      </c>
      <c r="K111" s="146">
        <f t="shared" si="1"/>
        <v>7</v>
      </c>
    </row>
    <row r="112" spans="1:11" s="411" customFormat="1" x14ac:dyDescent="0.2">
      <c r="A112" s="414" t="s">
        <v>237</v>
      </c>
      <c r="B112" s="141">
        <v>2</v>
      </c>
      <c r="C112" s="142">
        <v>0</v>
      </c>
      <c r="D112" s="142">
        <v>0</v>
      </c>
      <c r="E112" s="216">
        <v>1</v>
      </c>
      <c r="F112" s="143">
        <v>7</v>
      </c>
      <c r="G112" s="144">
        <v>0</v>
      </c>
      <c r="H112" s="145">
        <v>0</v>
      </c>
      <c r="I112" s="217">
        <v>0</v>
      </c>
      <c r="J112" s="145">
        <v>0</v>
      </c>
      <c r="K112" s="146">
        <f t="shared" si="1"/>
        <v>9</v>
      </c>
    </row>
    <row r="113" spans="1:11" s="411" customFormat="1" x14ac:dyDescent="0.2">
      <c r="A113" s="414" t="s">
        <v>236</v>
      </c>
      <c r="B113" s="141">
        <v>15</v>
      </c>
      <c r="C113" s="142">
        <v>2</v>
      </c>
      <c r="D113" s="142">
        <v>2</v>
      </c>
      <c r="E113" s="216">
        <v>2</v>
      </c>
      <c r="F113" s="143">
        <v>21</v>
      </c>
      <c r="G113" s="144">
        <v>4</v>
      </c>
      <c r="H113" s="145">
        <v>5</v>
      </c>
      <c r="I113" s="217">
        <v>2</v>
      </c>
      <c r="J113" s="145">
        <v>4</v>
      </c>
      <c r="K113" s="146">
        <f t="shared" si="1"/>
        <v>51</v>
      </c>
    </row>
    <row r="114" spans="1:11" s="411" customFormat="1" x14ac:dyDescent="0.2">
      <c r="A114" s="414" t="s">
        <v>320</v>
      </c>
      <c r="B114" s="141">
        <v>0</v>
      </c>
      <c r="C114" s="142">
        <v>0</v>
      </c>
      <c r="D114" s="142">
        <v>0</v>
      </c>
      <c r="E114" s="216">
        <v>0</v>
      </c>
      <c r="F114" s="143">
        <v>0</v>
      </c>
      <c r="G114" s="144">
        <v>0</v>
      </c>
      <c r="H114" s="145">
        <v>0</v>
      </c>
      <c r="I114" s="217">
        <v>0</v>
      </c>
      <c r="J114" s="145">
        <v>0</v>
      </c>
      <c r="K114" s="146">
        <f t="shared" si="1"/>
        <v>0</v>
      </c>
    </row>
    <row r="115" spans="1:11" s="411" customFormat="1" x14ac:dyDescent="0.2">
      <c r="A115" s="414" t="s">
        <v>238</v>
      </c>
      <c r="B115" s="141">
        <v>0</v>
      </c>
      <c r="C115" s="142">
        <v>0</v>
      </c>
      <c r="D115" s="142">
        <v>0</v>
      </c>
      <c r="E115" s="216">
        <v>0</v>
      </c>
      <c r="F115" s="143">
        <v>0</v>
      </c>
      <c r="G115" s="144">
        <v>0</v>
      </c>
      <c r="H115" s="145">
        <v>0</v>
      </c>
      <c r="I115" s="217">
        <v>0</v>
      </c>
      <c r="J115" s="145">
        <v>0</v>
      </c>
      <c r="K115" s="146">
        <f t="shared" si="1"/>
        <v>0</v>
      </c>
    </row>
    <row r="116" spans="1:11" s="411" customFormat="1" x14ac:dyDescent="0.2">
      <c r="A116" s="414" t="s">
        <v>239</v>
      </c>
      <c r="B116" s="141">
        <v>2</v>
      </c>
      <c r="C116" s="142">
        <v>0</v>
      </c>
      <c r="D116" s="142">
        <v>0</v>
      </c>
      <c r="E116" s="216">
        <v>0</v>
      </c>
      <c r="F116" s="143">
        <v>3</v>
      </c>
      <c r="G116" s="144">
        <v>1</v>
      </c>
      <c r="H116" s="145">
        <v>0</v>
      </c>
      <c r="I116" s="217">
        <v>2</v>
      </c>
      <c r="J116" s="145">
        <v>1</v>
      </c>
      <c r="K116" s="146">
        <f t="shared" si="1"/>
        <v>9</v>
      </c>
    </row>
    <row r="117" spans="1:11" s="411" customFormat="1" x14ac:dyDescent="0.2">
      <c r="A117" s="414" t="s">
        <v>252</v>
      </c>
      <c r="B117" s="141">
        <v>0</v>
      </c>
      <c r="C117" s="142">
        <v>0</v>
      </c>
      <c r="D117" s="142">
        <v>0</v>
      </c>
      <c r="E117" s="216">
        <v>4</v>
      </c>
      <c r="F117" s="143">
        <v>235</v>
      </c>
      <c r="G117" s="144">
        <v>2</v>
      </c>
      <c r="H117" s="145">
        <v>1</v>
      </c>
      <c r="I117" s="217">
        <v>1</v>
      </c>
      <c r="J117" s="145">
        <v>4</v>
      </c>
      <c r="K117" s="146">
        <f t="shared" si="1"/>
        <v>243</v>
      </c>
    </row>
    <row r="118" spans="1:11" s="411" customFormat="1" x14ac:dyDescent="0.2">
      <c r="A118" s="414" t="s">
        <v>245</v>
      </c>
      <c r="B118" s="141">
        <v>0</v>
      </c>
      <c r="C118" s="142">
        <v>0</v>
      </c>
      <c r="D118" s="142">
        <v>0</v>
      </c>
      <c r="E118" s="216">
        <v>1</v>
      </c>
      <c r="F118" s="143">
        <v>5</v>
      </c>
      <c r="G118" s="144">
        <v>0</v>
      </c>
      <c r="H118" s="145">
        <v>0</v>
      </c>
      <c r="I118" s="217">
        <v>0</v>
      </c>
      <c r="J118" s="145">
        <v>0</v>
      </c>
      <c r="K118" s="146">
        <f t="shared" si="1"/>
        <v>5</v>
      </c>
    </row>
    <row r="119" spans="1:11" s="411" customFormat="1" x14ac:dyDescent="0.2">
      <c r="A119" s="414" t="s">
        <v>253</v>
      </c>
      <c r="B119" s="141">
        <v>0</v>
      </c>
      <c r="C119" s="142">
        <v>0</v>
      </c>
      <c r="D119" s="142">
        <v>0</v>
      </c>
      <c r="E119" s="216">
        <v>0</v>
      </c>
      <c r="F119" s="143">
        <v>0</v>
      </c>
      <c r="G119" s="144">
        <v>0</v>
      </c>
      <c r="H119" s="145">
        <v>0</v>
      </c>
      <c r="I119" s="217">
        <v>0</v>
      </c>
      <c r="J119" s="145">
        <v>0</v>
      </c>
      <c r="K119" s="146">
        <f t="shared" si="1"/>
        <v>0</v>
      </c>
    </row>
    <row r="120" spans="1:11" s="411" customFormat="1" x14ac:dyDescent="0.2">
      <c r="A120" s="414" t="s">
        <v>259</v>
      </c>
      <c r="B120" s="141">
        <v>0</v>
      </c>
      <c r="C120" s="142">
        <v>0</v>
      </c>
      <c r="D120" s="142">
        <v>0</v>
      </c>
      <c r="E120" s="216">
        <v>0</v>
      </c>
      <c r="F120" s="143">
        <v>0</v>
      </c>
      <c r="G120" s="144">
        <v>0</v>
      </c>
      <c r="H120" s="145">
        <v>0</v>
      </c>
      <c r="I120" s="217">
        <v>0</v>
      </c>
      <c r="J120" s="145">
        <v>0</v>
      </c>
      <c r="K120" s="146">
        <f t="shared" si="1"/>
        <v>0</v>
      </c>
    </row>
    <row r="121" spans="1:11" s="411" customFormat="1" x14ac:dyDescent="0.2">
      <c r="A121" s="414" t="s">
        <v>260</v>
      </c>
      <c r="B121" s="141">
        <v>13</v>
      </c>
      <c r="C121" s="142">
        <v>0</v>
      </c>
      <c r="D121" s="142">
        <v>1</v>
      </c>
      <c r="E121" s="216">
        <v>1</v>
      </c>
      <c r="F121" s="143">
        <v>12</v>
      </c>
      <c r="G121" s="144">
        <v>2</v>
      </c>
      <c r="H121" s="145">
        <v>2</v>
      </c>
      <c r="I121" s="217">
        <v>1</v>
      </c>
      <c r="J121" s="145">
        <v>4</v>
      </c>
      <c r="K121" s="146">
        <f t="shared" si="1"/>
        <v>34</v>
      </c>
    </row>
    <row r="122" spans="1:11" s="411" customFormat="1" x14ac:dyDescent="0.2">
      <c r="A122" s="414" t="s">
        <v>264</v>
      </c>
      <c r="B122" s="141">
        <v>0</v>
      </c>
      <c r="C122" s="142">
        <v>0</v>
      </c>
      <c r="D122" s="142">
        <v>0</v>
      </c>
      <c r="E122" s="216">
        <v>0</v>
      </c>
      <c r="F122" s="143">
        <v>1</v>
      </c>
      <c r="G122" s="144">
        <v>0</v>
      </c>
      <c r="H122" s="145">
        <v>0</v>
      </c>
      <c r="I122" s="217">
        <v>0</v>
      </c>
      <c r="J122" s="145">
        <v>0</v>
      </c>
      <c r="K122" s="146">
        <f t="shared" si="1"/>
        <v>1</v>
      </c>
    </row>
    <row r="123" spans="1:11" s="411" customFormat="1" x14ac:dyDescent="0.2">
      <c r="A123" s="414" t="s">
        <v>266</v>
      </c>
      <c r="B123" s="141">
        <v>0</v>
      </c>
      <c r="C123" s="142">
        <v>0</v>
      </c>
      <c r="D123" s="142">
        <v>0</v>
      </c>
      <c r="E123" s="216">
        <v>1</v>
      </c>
      <c r="F123" s="143">
        <v>14</v>
      </c>
      <c r="G123" s="144">
        <v>0</v>
      </c>
      <c r="H123" s="145">
        <v>0</v>
      </c>
      <c r="I123" s="217">
        <v>0</v>
      </c>
      <c r="J123" s="145">
        <v>0</v>
      </c>
      <c r="K123" s="146">
        <f t="shared" si="1"/>
        <v>14</v>
      </c>
    </row>
    <row r="124" spans="1:11" s="411" customFormat="1" x14ac:dyDescent="0.2">
      <c r="A124" s="414" t="s">
        <v>267</v>
      </c>
      <c r="B124" s="141">
        <v>0</v>
      </c>
      <c r="C124" s="142">
        <v>0</v>
      </c>
      <c r="D124" s="142">
        <v>0</v>
      </c>
      <c r="E124" s="216">
        <v>0</v>
      </c>
      <c r="F124" s="143">
        <v>0</v>
      </c>
      <c r="G124" s="144">
        <v>0</v>
      </c>
      <c r="H124" s="145">
        <v>0</v>
      </c>
      <c r="I124" s="217">
        <v>0</v>
      </c>
      <c r="J124" s="145">
        <v>0</v>
      </c>
      <c r="K124" s="146">
        <f t="shared" si="1"/>
        <v>0</v>
      </c>
    </row>
    <row r="125" spans="1:11" s="411" customFormat="1" x14ac:dyDescent="0.2">
      <c r="A125" s="414" t="s">
        <v>269</v>
      </c>
      <c r="B125" s="141">
        <v>0</v>
      </c>
      <c r="C125" s="142">
        <v>0</v>
      </c>
      <c r="D125" s="142">
        <v>0</v>
      </c>
      <c r="E125" s="216">
        <v>0</v>
      </c>
      <c r="F125" s="143">
        <v>2</v>
      </c>
      <c r="G125" s="144">
        <v>0</v>
      </c>
      <c r="H125" s="145">
        <v>0</v>
      </c>
      <c r="I125" s="217">
        <v>0</v>
      </c>
      <c r="J125" s="145">
        <v>0</v>
      </c>
      <c r="K125" s="146">
        <f t="shared" si="1"/>
        <v>2</v>
      </c>
    </row>
    <row r="126" spans="1:11" s="411" customFormat="1" x14ac:dyDescent="0.2">
      <c r="A126" s="414" t="s">
        <v>268</v>
      </c>
      <c r="B126" s="141">
        <v>0</v>
      </c>
      <c r="C126" s="142">
        <v>0</v>
      </c>
      <c r="D126" s="142">
        <v>0</v>
      </c>
      <c r="E126" s="216">
        <v>0</v>
      </c>
      <c r="F126" s="143">
        <v>0</v>
      </c>
      <c r="G126" s="144">
        <v>0</v>
      </c>
      <c r="H126" s="145">
        <v>0</v>
      </c>
      <c r="I126" s="217">
        <v>0</v>
      </c>
      <c r="J126" s="145">
        <v>0</v>
      </c>
      <c r="K126" s="146">
        <f t="shared" si="1"/>
        <v>0</v>
      </c>
    </row>
    <row r="127" spans="1:11" s="411" customFormat="1" x14ac:dyDescent="0.2">
      <c r="A127" s="414" t="s">
        <v>274</v>
      </c>
      <c r="B127" s="141">
        <v>1</v>
      </c>
      <c r="C127" s="142">
        <v>0</v>
      </c>
      <c r="D127" s="142">
        <v>0</v>
      </c>
      <c r="E127" s="216">
        <v>0</v>
      </c>
      <c r="F127" s="143">
        <v>4</v>
      </c>
      <c r="G127" s="144">
        <v>1</v>
      </c>
      <c r="H127" s="145">
        <v>1</v>
      </c>
      <c r="I127" s="217">
        <v>1</v>
      </c>
      <c r="J127" s="145">
        <v>0</v>
      </c>
      <c r="K127" s="146">
        <f t="shared" si="1"/>
        <v>8</v>
      </c>
    </row>
    <row r="128" spans="1:11" s="411" customFormat="1" x14ac:dyDescent="0.2">
      <c r="A128" s="414" t="s">
        <v>270</v>
      </c>
      <c r="B128" s="141">
        <v>0</v>
      </c>
      <c r="C128" s="142">
        <v>0</v>
      </c>
      <c r="D128" s="142">
        <v>0</v>
      </c>
      <c r="E128" s="216">
        <v>0</v>
      </c>
      <c r="F128" s="143">
        <v>0</v>
      </c>
      <c r="G128" s="144">
        <v>0</v>
      </c>
      <c r="H128" s="145">
        <v>0</v>
      </c>
      <c r="I128" s="217">
        <v>0</v>
      </c>
      <c r="J128" s="145">
        <v>0</v>
      </c>
      <c r="K128" s="146">
        <f t="shared" si="1"/>
        <v>0</v>
      </c>
    </row>
    <row r="129" spans="1:11" s="411" customFormat="1" x14ac:dyDescent="0.2">
      <c r="A129" s="414" t="s">
        <v>271</v>
      </c>
      <c r="B129" s="141">
        <v>0</v>
      </c>
      <c r="C129" s="142">
        <v>0</v>
      </c>
      <c r="D129" s="142">
        <v>0</v>
      </c>
      <c r="E129" s="216">
        <v>0</v>
      </c>
      <c r="F129" s="143">
        <v>0</v>
      </c>
      <c r="G129" s="144">
        <v>0</v>
      </c>
      <c r="H129" s="145">
        <v>0</v>
      </c>
      <c r="I129" s="217">
        <v>0</v>
      </c>
      <c r="J129" s="145">
        <v>0</v>
      </c>
      <c r="K129" s="146">
        <f t="shared" si="1"/>
        <v>0</v>
      </c>
    </row>
    <row r="130" spans="1:11" s="411" customFormat="1" x14ac:dyDescent="0.2">
      <c r="A130" s="414" t="s">
        <v>272</v>
      </c>
      <c r="B130" s="141">
        <v>0</v>
      </c>
      <c r="C130" s="142">
        <v>0</v>
      </c>
      <c r="D130" s="142">
        <v>0</v>
      </c>
      <c r="E130" s="216">
        <v>0</v>
      </c>
      <c r="F130" s="143">
        <v>0</v>
      </c>
      <c r="G130" s="144">
        <v>0</v>
      </c>
      <c r="H130" s="145">
        <v>0</v>
      </c>
      <c r="I130" s="217">
        <v>0</v>
      </c>
      <c r="J130" s="145">
        <v>0</v>
      </c>
      <c r="K130" s="146">
        <f t="shared" si="1"/>
        <v>0</v>
      </c>
    </row>
    <row r="131" spans="1:11" s="411" customFormat="1" x14ac:dyDescent="0.2">
      <c r="A131" s="414" t="s">
        <v>273</v>
      </c>
      <c r="B131" s="141">
        <v>8</v>
      </c>
      <c r="C131" s="142">
        <v>1</v>
      </c>
      <c r="D131" s="142">
        <v>0</v>
      </c>
      <c r="E131" s="216">
        <v>1</v>
      </c>
      <c r="F131" s="143">
        <v>7</v>
      </c>
      <c r="G131" s="144">
        <v>1</v>
      </c>
      <c r="H131" s="145">
        <v>1</v>
      </c>
      <c r="I131" s="217">
        <v>0</v>
      </c>
      <c r="J131" s="145">
        <v>2</v>
      </c>
      <c r="K131" s="146">
        <f t="shared" si="1"/>
        <v>19</v>
      </c>
    </row>
    <row r="132" spans="1:11" s="411" customFormat="1" x14ac:dyDescent="0.2">
      <c r="A132" s="414" t="s">
        <v>275</v>
      </c>
      <c r="B132" s="141">
        <v>1</v>
      </c>
      <c r="C132" s="142">
        <v>0</v>
      </c>
      <c r="D132" s="142">
        <v>0</v>
      </c>
      <c r="E132" s="216">
        <v>0</v>
      </c>
      <c r="F132" s="143">
        <v>1</v>
      </c>
      <c r="G132" s="144">
        <v>0</v>
      </c>
      <c r="H132" s="145">
        <v>0</v>
      </c>
      <c r="I132" s="217">
        <v>0</v>
      </c>
      <c r="J132" s="145">
        <v>0</v>
      </c>
      <c r="K132" s="146">
        <f t="shared" ref="K132:K195" si="2">SUM(B132,F132:J132)</f>
        <v>2</v>
      </c>
    </row>
    <row r="133" spans="1:11" s="411" customFormat="1" x14ac:dyDescent="0.2">
      <c r="A133" s="414" t="s">
        <v>276</v>
      </c>
      <c r="B133" s="141">
        <v>0</v>
      </c>
      <c r="C133" s="142">
        <v>0</v>
      </c>
      <c r="D133" s="142">
        <v>0</v>
      </c>
      <c r="E133" s="216">
        <v>0</v>
      </c>
      <c r="F133" s="143">
        <v>0</v>
      </c>
      <c r="G133" s="144">
        <v>0</v>
      </c>
      <c r="H133" s="145">
        <v>0</v>
      </c>
      <c r="I133" s="217">
        <v>0</v>
      </c>
      <c r="J133" s="145">
        <v>0</v>
      </c>
      <c r="K133" s="146">
        <f t="shared" si="2"/>
        <v>0</v>
      </c>
    </row>
    <row r="134" spans="1:11" s="411" customFormat="1" x14ac:dyDescent="0.2">
      <c r="A134" s="414" t="s">
        <v>277</v>
      </c>
      <c r="B134" s="141">
        <v>0</v>
      </c>
      <c r="C134" s="142">
        <v>0</v>
      </c>
      <c r="D134" s="142">
        <v>0</v>
      </c>
      <c r="E134" s="216">
        <v>0</v>
      </c>
      <c r="F134" s="143">
        <v>0</v>
      </c>
      <c r="G134" s="144">
        <v>0</v>
      </c>
      <c r="H134" s="145">
        <v>0</v>
      </c>
      <c r="I134" s="217">
        <v>0</v>
      </c>
      <c r="J134" s="145">
        <v>0</v>
      </c>
      <c r="K134" s="146">
        <f t="shared" si="2"/>
        <v>0</v>
      </c>
    </row>
    <row r="135" spans="1:11" s="411" customFormat="1" x14ac:dyDescent="0.2">
      <c r="A135" s="414" t="s">
        <v>280</v>
      </c>
      <c r="B135" s="141">
        <v>0</v>
      </c>
      <c r="C135" s="142">
        <v>0</v>
      </c>
      <c r="D135" s="142">
        <v>0</v>
      </c>
      <c r="E135" s="216">
        <v>0</v>
      </c>
      <c r="F135" s="143">
        <v>0</v>
      </c>
      <c r="G135" s="144">
        <v>0</v>
      </c>
      <c r="H135" s="145">
        <v>0</v>
      </c>
      <c r="I135" s="217">
        <v>0</v>
      </c>
      <c r="J135" s="145">
        <v>0</v>
      </c>
      <c r="K135" s="146">
        <f t="shared" si="2"/>
        <v>0</v>
      </c>
    </row>
    <row r="136" spans="1:11" s="411" customFormat="1" x14ac:dyDescent="0.2">
      <c r="A136" s="414" t="s">
        <v>279</v>
      </c>
      <c r="B136" s="141">
        <v>0</v>
      </c>
      <c r="C136" s="142">
        <v>0</v>
      </c>
      <c r="D136" s="142">
        <v>0</v>
      </c>
      <c r="E136" s="216">
        <v>0</v>
      </c>
      <c r="F136" s="143">
        <v>0</v>
      </c>
      <c r="G136" s="144">
        <v>0</v>
      </c>
      <c r="H136" s="145">
        <v>0</v>
      </c>
      <c r="I136" s="217">
        <v>0</v>
      </c>
      <c r="J136" s="145">
        <v>0</v>
      </c>
      <c r="K136" s="146">
        <f t="shared" si="2"/>
        <v>0</v>
      </c>
    </row>
    <row r="137" spans="1:11" s="411" customFormat="1" x14ac:dyDescent="0.2">
      <c r="A137" s="414" t="s">
        <v>281</v>
      </c>
      <c r="B137" s="141">
        <v>0</v>
      </c>
      <c r="C137" s="142">
        <v>0</v>
      </c>
      <c r="D137" s="142">
        <v>0</v>
      </c>
      <c r="E137" s="216"/>
      <c r="F137" s="143">
        <v>0</v>
      </c>
      <c r="G137" s="144">
        <v>0</v>
      </c>
      <c r="H137" s="145">
        <v>0</v>
      </c>
      <c r="I137" s="217">
        <v>0</v>
      </c>
      <c r="J137" s="145">
        <v>0</v>
      </c>
      <c r="K137" s="146">
        <f t="shared" si="2"/>
        <v>0</v>
      </c>
    </row>
    <row r="138" spans="1:11" s="411" customFormat="1" x14ac:dyDescent="0.2">
      <c r="A138" s="414" t="s">
        <v>282</v>
      </c>
      <c r="B138" s="141">
        <v>0</v>
      </c>
      <c r="C138" s="142">
        <v>0</v>
      </c>
      <c r="D138" s="142">
        <v>0</v>
      </c>
      <c r="E138" s="216">
        <v>0</v>
      </c>
      <c r="F138" s="143">
        <v>0</v>
      </c>
      <c r="G138" s="144">
        <v>0</v>
      </c>
      <c r="H138" s="145">
        <v>0</v>
      </c>
      <c r="I138" s="217"/>
      <c r="J138" s="145">
        <v>0</v>
      </c>
      <c r="K138" s="146">
        <f t="shared" si="2"/>
        <v>0</v>
      </c>
    </row>
    <row r="139" spans="1:11" s="411" customFormat="1" x14ac:dyDescent="0.2">
      <c r="A139" s="414" t="s">
        <v>283</v>
      </c>
      <c r="B139" s="141">
        <v>3</v>
      </c>
      <c r="C139" s="142">
        <v>0</v>
      </c>
      <c r="D139" s="142">
        <v>0</v>
      </c>
      <c r="E139" s="216">
        <v>0</v>
      </c>
      <c r="F139" s="143">
        <v>2</v>
      </c>
      <c r="G139" s="144">
        <v>1</v>
      </c>
      <c r="H139" s="145">
        <v>0</v>
      </c>
      <c r="I139" s="217">
        <v>1</v>
      </c>
      <c r="J139" s="145">
        <v>1</v>
      </c>
      <c r="K139" s="146">
        <f t="shared" si="2"/>
        <v>8</v>
      </c>
    </row>
    <row r="140" spans="1:11" s="411" customFormat="1" x14ac:dyDescent="0.2">
      <c r="A140" s="414" t="s">
        <v>528</v>
      </c>
      <c r="B140" s="141">
        <v>0</v>
      </c>
      <c r="C140" s="142">
        <v>0</v>
      </c>
      <c r="D140" s="142">
        <v>0</v>
      </c>
      <c r="E140" s="216">
        <v>0</v>
      </c>
      <c r="F140" s="143">
        <v>0</v>
      </c>
      <c r="G140" s="144">
        <v>0</v>
      </c>
      <c r="H140" s="145">
        <v>0</v>
      </c>
      <c r="I140" s="217">
        <v>0</v>
      </c>
      <c r="J140" s="145">
        <v>0</v>
      </c>
      <c r="K140" s="146">
        <f t="shared" si="2"/>
        <v>0</v>
      </c>
    </row>
    <row r="141" spans="1:11" s="411" customFormat="1" x14ac:dyDescent="0.2">
      <c r="A141" s="414" t="s">
        <v>288</v>
      </c>
      <c r="B141" s="141">
        <v>0</v>
      </c>
      <c r="C141" s="142">
        <v>0</v>
      </c>
      <c r="D141" s="142">
        <v>0</v>
      </c>
      <c r="E141" s="216">
        <v>0</v>
      </c>
      <c r="F141" s="143">
        <v>0</v>
      </c>
      <c r="G141" s="144">
        <v>0</v>
      </c>
      <c r="H141" s="145">
        <v>0</v>
      </c>
      <c r="I141" s="217">
        <v>0</v>
      </c>
      <c r="J141" s="145">
        <v>0</v>
      </c>
      <c r="K141" s="146">
        <f t="shared" si="2"/>
        <v>0</v>
      </c>
    </row>
    <row r="142" spans="1:11" s="411" customFormat="1" x14ac:dyDescent="0.2">
      <c r="A142" s="414" t="s">
        <v>287</v>
      </c>
      <c r="B142" s="141">
        <v>0</v>
      </c>
      <c r="C142" s="142">
        <v>0</v>
      </c>
      <c r="D142" s="142">
        <v>0</v>
      </c>
      <c r="E142" s="216">
        <v>0</v>
      </c>
      <c r="F142" s="143">
        <v>0</v>
      </c>
      <c r="G142" s="144">
        <v>0</v>
      </c>
      <c r="H142" s="145">
        <v>0</v>
      </c>
      <c r="I142" s="217">
        <v>0</v>
      </c>
      <c r="J142" s="145">
        <v>0</v>
      </c>
      <c r="K142" s="146">
        <f t="shared" si="2"/>
        <v>0</v>
      </c>
    </row>
    <row r="143" spans="1:11" s="411" customFormat="1" x14ac:dyDescent="0.2">
      <c r="A143" s="414" t="s">
        <v>290</v>
      </c>
      <c r="B143" s="141">
        <v>7</v>
      </c>
      <c r="C143" s="142">
        <v>0</v>
      </c>
      <c r="D143" s="142">
        <v>0</v>
      </c>
      <c r="E143" s="216">
        <v>3</v>
      </c>
      <c r="F143" s="143">
        <v>20</v>
      </c>
      <c r="G143" s="144">
        <v>11</v>
      </c>
      <c r="H143" s="145">
        <v>14</v>
      </c>
      <c r="I143" s="217">
        <v>4</v>
      </c>
      <c r="J143" s="145">
        <v>4</v>
      </c>
      <c r="K143" s="146">
        <f t="shared" si="2"/>
        <v>60</v>
      </c>
    </row>
    <row r="144" spans="1:11" s="411" customFormat="1" x14ac:dyDescent="0.2">
      <c r="A144" s="414" t="s">
        <v>293</v>
      </c>
      <c r="B144" s="141">
        <v>0</v>
      </c>
      <c r="C144" s="142">
        <v>0</v>
      </c>
      <c r="D144" s="142">
        <v>0</v>
      </c>
      <c r="E144" s="216">
        <v>0</v>
      </c>
      <c r="F144" s="143">
        <v>0</v>
      </c>
      <c r="G144" s="144">
        <v>0</v>
      </c>
      <c r="H144" s="145">
        <v>0</v>
      </c>
      <c r="I144" s="217">
        <v>0</v>
      </c>
      <c r="J144" s="145">
        <v>0</v>
      </c>
      <c r="K144" s="146">
        <f t="shared" si="2"/>
        <v>0</v>
      </c>
    </row>
    <row r="145" spans="1:13" s="411" customFormat="1" x14ac:dyDescent="0.2">
      <c r="A145" s="414" t="s">
        <v>294</v>
      </c>
      <c r="B145" s="141">
        <v>0</v>
      </c>
      <c r="C145" s="142">
        <v>0</v>
      </c>
      <c r="D145" s="142">
        <v>0</v>
      </c>
      <c r="E145" s="216">
        <v>0</v>
      </c>
      <c r="F145" s="143">
        <v>6</v>
      </c>
      <c r="G145" s="144">
        <v>0</v>
      </c>
      <c r="H145" s="145">
        <v>0</v>
      </c>
      <c r="I145" s="217">
        <v>0</v>
      </c>
      <c r="J145" s="145">
        <v>0</v>
      </c>
      <c r="K145" s="146">
        <f t="shared" si="2"/>
        <v>6</v>
      </c>
    </row>
    <row r="146" spans="1:13" s="411" customFormat="1" x14ac:dyDescent="0.2">
      <c r="A146" s="414" t="s">
        <v>292</v>
      </c>
      <c r="B146" s="141">
        <v>0</v>
      </c>
      <c r="C146" s="142">
        <v>0</v>
      </c>
      <c r="D146" s="142">
        <v>0</v>
      </c>
      <c r="E146" s="216">
        <v>1</v>
      </c>
      <c r="F146" s="143">
        <v>13</v>
      </c>
      <c r="G146" s="144">
        <v>0</v>
      </c>
      <c r="H146" s="145">
        <v>0</v>
      </c>
      <c r="I146" s="217">
        <v>1</v>
      </c>
      <c r="J146" s="145">
        <v>2</v>
      </c>
      <c r="K146" s="146">
        <f t="shared" si="2"/>
        <v>16</v>
      </c>
    </row>
    <row r="147" spans="1:13" s="411" customFormat="1" x14ac:dyDescent="0.2">
      <c r="A147" s="414" t="s">
        <v>194</v>
      </c>
      <c r="B147" s="141">
        <v>0</v>
      </c>
      <c r="C147" s="142">
        <v>0</v>
      </c>
      <c r="D147" s="142">
        <v>0</v>
      </c>
      <c r="E147" s="216">
        <v>0</v>
      </c>
      <c r="F147" s="143">
        <v>1</v>
      </c>
      <c r="G147" s="144">
        <v>1</v>
      </c>
      <c r="H147" s="145">
        <v>0</v>
      </c>
      <c r="I147" s="217">
        <v>0</v>
      </c>
      <c r="J147" s="145">
        <v>4</v>
      </c>
      <c r="K147" s="146">
        <f t="shared" si="2"/>
        <v>6</v>
      </c>
    </row>
    <row r="148" spans="1:13" s="411" customFormat="1" x14ac:dyDescent="0.2">
      <c r="A148" s="414" t="s">
        <v>295</v>
      </c>
      <c r="B148" s="141">
        <v>0</v>
      </c>
      <c r="C148" s="142">
        <v>0</v>
      </c>
      <c r="D148" s="142">
        <v>0</v>
      </c>
      <c r="E148" s="216">
        <v>0</v>
      </c>
      <c r="F148" s="143">
        <v>0</v>
      </c>
      <c r="G148" s="144">
        <v>0</v>
      </c>
      <c r="H148" s="145">
        <v>0</v>
      </c>
      <c r="I148" s="217">
        <v>0</v>
      </c>
      <c r="J148" s="145">
        <v>0</v>
      </c>
      <c r="K148" s="146">
        <f t="shared" si="2"/>
        <v>0</v>
      </c>
    </row>
    <row r="149" spans="1:13" s="411" customFormat="1" x14ac:dyDescent="0.2">
      <c r="A149" s="414" t="s">
        <v>285</v>
      </c>
      <c r="B149" s="141">
        <v>0</v>
      </c>
      <c r="C149" s="142">
        <v>0</v>
      </c>
      <c r="D149" s="142">
        <v>0</v>
      </c>
      <c r="E149" s="216">
        <v>0</v>
      </c>
      <c r="F149" s="143">
        <v>2</v>
      </c>
      <c r="G149" s="144">
        <v>0</v>
      </c>
      <c r="H149" s="145">
        <v>0</v>
      </c>
      <c r="I149" s="217">
        <v>0</v>
      </c>
      <c r="J149" s="145">
        <v>0</v>
      </c>
      <c r="K149" s="146">
        <f t="shared" si="2"/>
        <v>2</v>
      </c>
    </row>
    <row r="150" spans="1:13" s="411" customFormat="1" x14ac:dyDescent="0.2">
      <c r="A150" s="414" t="s">
        <v>296</v>
      </c>
      <c r="B150" s="141">
        <v>0</v>
      </c>
      <c r="C150" s="142">
        <v>0</v>
      </c>
      <c r="D150" s="142">
        <v>0</v>
      </c>
      <c r="E150" s="216">
        <v>0</v>
      </c>
      <c r="F150" s="143">
        <v>0</v>
      </c>
      <c r="G150" s="144">
        <v>0</v>
      </c>
      <c r="H150" s="145">
        <v>0</v>
      </c>
      <c r="I150" s="217">
        <v>0</v>
      </c>
      <c r="J150" s="145">
        <v>0</v>
      </c>
      <c r="K150" s="146">
        <f t="shared" si="2"/>
        <v>0</v>
      </c>
    </row>
    <row r="151" spans="1:13" s="411" customFormat="1" x14ac:dyDescent="0.2">
      <c r="A151" s="414" t="s">
        <v>311</v>
      </c>
      <c r="B151" s="141">
        <v>0</v>
      </c>
      <c r="C151" s="142">
        <v>0</v>
      </c>
      <c r="D151" s="142">
        <v>0</v>
      </c>
      <c r="E151" s="216">
        <v>0</v>
      </c>
      <c r="F151" s="143">
        <v>0</v>
      </c>
      <c r="G151" s="144">
        <v>1</v>
      </c>
      <c r="H151" s="145">
        <v>0</v>
      </c>
      <c r="I151" s="217">
        <v>0</v>
      </c>
      <c r="J151" s="145">
        <v>0</v>
      </c>
      <c r="K151" s="146">
        <f t="shared" si="2"/>
        <v>1</v>
      </c>
    </row>
    <row r="152" spans="1:13" s="411" customFormat="1" x14ac:dyDescent="0.2">
      <c r="A152" s="414" t="s">
        <v>298</v>
      </c>
      <c r="B152" s="141">
        <v>0</v>
      </c>
      <c r="C152" s="142">
        <v>0</v>
      </c>
      <c r="D152" s="142">
        <v>0</v>
      </c>
      <c r="E152" s="216">
        <v>0</v>
      </c>
      <c r="F152" s="143">
        <v>1</v>
      </c>
      <c r="G152" s="144">
        <v>0</v>
      </c>
      <c r="H152" s="145">
        <v>0</v>
      </c>
      <c r="I152" s="217">
        <v>0</v>
      </c>
      <c r="J152" s="145">
        <v>0</v>
      </c>
      <c r="K152" s="146">
        <f t="shared" si="2"/>
        <v>1</v>
      </c>
    </row>
    <row r="153" spans="1:13" s="411" customFormat="1" x14ac:dyDescent="0.2">
      <c r="A153" s="414" t="s">
        <v>299</v>
      </c>
      <c r="B153" s="141">
        <v>0</v>
      </c>
      <c r="C153" s="142">
        <v>0</v>
      </c>
      <c r="D153" s="142">
        <v>0</v>
      </c>
      <c r="E153" s="216">
        <v>0</v>
      </c>
      <c r="F153" s="143">
        <v>0</v>
      </c>
      <c r="G153" s="144">
        <v>0</v>
      </c>
      <c r="H153" s="145">
        <v>0</v>
      </c>
      <c r="I153" s="217">
        <v>0</v>
      </c>
      <c r="J153" s="145">
        <v>0</v>
      </c>
      <c r="K153" s="146">
        <f t="shared" si="2"/>
        <v>0</v>
      </c>
    </row>
    <row r="154" spans="1:13" s="411" customFormat="1" x14ac:dyDescent="0.2">
      <c r="A154" s="414" t="s">
        <v>301</v>
      </c>
      <c r="B154" s="141">
        <v>0</v>
      </c>
      <c r="C154" s="142">
        <v>0</v>
      </c>
      <c r="D154" s="142">
        <v>0</v>
      </c>
      <c r="E154" s="216"/>
      <c r="F154" s="143">
        <v>1</v>
      </c>
      <c r="G154" s="144">
        <v>0</v>
      </c>
      <c r="H154" s="145">
        <v>0</v>
      </c>
      <c r="I154" s="217">
        <v>0</v>
      </c>
      <c r="J154" s="145">
        <v>0</v>
      </c>
      <c r="K154" s="146">
        <f t="shared" si="2"/>
        <v>1</v>
      </c>
    </row>
    <row r="155" spans="1:13" s="411" customFormat="1" x14ac:dyDescent="0.2">
      <c r="A155" s="414" t="s">
        <v>306</v>
      </c>
      <c r="B155" s="141">
        <v>19</v>
      </c>
      <c r="C155" s="142">
        <v>4</v>
      </c>
      <c r="D155" s="142">
        <v>0</v>
      </c>
      <c r="E155" s="216">
        <v>1</v>
      </c>
      <c r="F155" s="143">
        <v>12</v>
      </c>
      <c r="G155" s="144">
        <v>7</v>
      </c>
      <c r="H155" s="145">
        <v>8</v>
      </c>
      <c r="I155" s="217">
        <v>8</v>
      </c>
      <c r="J155" s="145">
        <v>15</v>
      </c>
      <c r="K155" s="146">
        <f t="shared" si="2"/>
        <v>69</v>
      </c>
      <c r="M155" s="127"/>
    </row>
    <row r="156" spans="1:13" s="411" customFormat="1" x14ac:dyDescent="0.2">
      <c r="A156" s="414" t="s">
        <v>583</v>
      </c>
      <c r="B156" s="141">
        <v>0</v>
      </c>
      <c r="C156" s="142">
        <v>0</v>
      </c>
      <c r="D156" s="142">
        <v>0</v>
      </c>
      <c r="E156" s="216">
        <v>0</v>
      </c>
      <c r="F156" s="143">
        <v>0</v>
      </c>
      <c r="G156" s="144">
        <v>0</v>
      </c>
      <c r="H156" s="145">
        <v>0</v>
      </c>
      <c r="I156" s="217">
        <v>0</v>
      </c>
      <c r="J156" s="145">
        <v>0</v>
      </c>
      <c r="K156" s="146">
        <f t="shared" si="2"/>
        <v>0</v>
      </c>
    </row>
    <row r="157" spans="1:13" s="411" customFormat="1" x14ac:dyDescent="0.2">
      <c r="A157" s="414" t="s">
        <v>167</v>
      </c>
      <c r="B157" s="141">
        <v>0</v>
      </c>
      <c r="C157" s="142">
        <v>0</v>
      </c>
      <c r="D157" s="142">
        <v>0</v>
      </c>
      <c r="E157" s="216">
        <v>0</v>
      </c>
      <c r="F157" s="143">
        <v>0</v>
      </c>
      <c r="G157" s="144">
        <v>0</v>
      </c>
      <c r="H157" s="145">
        <v>0</v>
      </c>
      <c r="I157" s="217">
        <v>0</v>
      </c>
      <c r="J157" s="145">
        <v>0</v>
      </c>
      <c r="K157" s="146">
        <f t="shared" si="2"/>
        <v>0</v>
      </c>
    </row>
    <row r="158" spans="1:13" s="411" customFormat="1" x14ac:dyDescent="0.2">
      <c r="A158" s="414" t="s">
        <v>355</v>
      </c>
      <c r="B158" s="141">
        <v>0</v>
      </c>
      <c r="C158" s="142">
        <v>0</v>
      </c>
      <c r="D158" s="142">
        <v>0</v>
      </c>
      <c r="E158" s="216">
        <v>0</v>
      </c>
      <c r="F158" s="143">
        <v>0</v>
      </c>
      <c r="G158" s="144">
        <v>0</v>
      </c>
      <c r="H158" s="145">
        <v>0</v>
      </c>
      <c r="I158" s="217">
        <v>0</v>
      </c>
      <c r="J158" s="145">
        <v>0</v>
      </c>
      <c r="K158" s="146">
        <f t="shared" si="2"/>
        <v>0</v>
      </c>
    </row>
    <row r="159" spans="1:13" s="411" customFormat="1" x14ac:dyDescent="0.2">
      <c r="A159" s="414" t="s">
        <v>181</v>
      </c>
      <c r="B159" s="141">
        <v>0</v>
      </c>
      <c r="C159" s="142">
        <v>0</v>
      </c>
      <c r="D159" s="142">
        <v>0</v>
      </c>
      <c r="E159" s="216">
        <v>0</v>
      </c>
      <c r="F159" s="143">
        <v>0</v>
      </c>
      <c r="G159" s="144">
        <v>0</v>
      </c>
      <c r="H159" s="145">
        <v>0</v>
      </c>
      <c r="I159" s="217">
        <v>0</v>
      </c>
      <c r="J159" s="145">
        <v>0</v>
      </c>
      <c r="K159" s="146">
        <f t="shared" si="2"/>
        <v>0</v>
      </c>
      <c r="M159" s="127"/>
    </row>
    <row r="160" spans="1:13" s="411" customFormat="1" x14ac:dyDescent="0.2">
      <c r="A160" s="414" t="s">
        <v>309</v>
      </c>
      <c r="B160" s="141">
        <v>0</v>
      </c>
      <c r="C160" s="142">
        <v>0</v>
      </c>
      <c r="D160" s="142">
        <v>0</v>
      </c>
      <c r="E160" s="216">
        <v>0</v>
      </c>
      <c r="F160" s="143">
        <v>0</v>
      </c>
      <c r="G160" s="144">
        <v>0</v>
      </c>
      <c r="H160" s="145">
        <v>0</v>
      </c>
      <c r="I160" s="217">
        <v>0</v>
      </c>
      <c r="J160" s="145">
        <v>0</v>
      </c>
      <c r="K160" s="146">
        <f t="shared" si="2"/>
        <v>0</v>
      </c>
    </row>
    <row r="161" spans="1:11" s="411" customFormat="1" x14ac:dyDescent="0.2">
      <c r="A161" s="414" t="s">
        <v>384</v>
      </c>
      <c r="B161" s="141">
        <v>0</v>
      </c>
      <c r="C161" s="142">
        <v>0</v>
      </c>
      <c r="D161" s="142">
        <v>0</v>
      </c>
      <c r="E161" s="216">
        <v>0</v>
      </c>
      <c r="F161" s="143">
        <v>0</v>
      </c>
      <c r="G161" s="144">
        <v>0</v>
      </c>
      <c r="H161" s="145">
        <v>0</v>
      </c>
      <c r="I161" s="217">
        <v>0</v>
      </c>
      <c r="J161" s="145">
        <v>0</v>
      </c>
      <c r="K161" s="146">
        <f t="shared" si="2"/>
        <v>0</v>
      </c>
    </row>
    <row r="162" spans="1:11" s="411" customFormat="1" x14ac:dyDescent="0.2">
      <c r="A162" s="414" t="s">
        <v>310</v>
      </c>
      <c r="B162" s="141">
        <v>2</v>
      </c>
      <c r="C162" s="142">
        <v>0</v>
      </c>
      <c r="D162" s="142">
        <v>0</v>
      </c>
      <c r="E162" s="216">
        <v>0</v>
      </c>
      <c r="F162" s="143">
        <v>0</v>
      </c>
      <c r="G162" s="144">
        <v>1</v>
      </c>
      <c r="H162" s="145">
        <v>0</v>
      </c>
      <c r="I162" s="217">
        <v>1</v>
      </c>
      <c r="J162" s="145">
        <v>1</v>
      </c>
      <c r="K162" s="146">
        <f t="shared" si="2"/>
        <v>5</v>
      </c>
    </row>
    <row r="163" spans="1:11" s="411" customFormat="1" x14ac:dyDescent="0.2">
      <c r="A163" s="414" t="s">
        <v>304</v>
      </c>
      <c r="B163" s="141">
        <v>0</v>
      </c>
      <c r="C163" s="142">
        <v>0</v>
      </c>
      <c r="D163" s="142">
        <v>0</v>
      </c>
      <c r="E163" s="216">
        <v>0</v>
      </c>
      <c r="F163" s="143">
        <v>0</v>
      </c>
      <c r="G163" s="144">
        <v>0</v>
      </c>
      <c r="H163" s="145">
        <v>0</v>
      </c>
      <c r="I163" s="217">
        <v>0</v>
      </c>
      <c r="J163" s="145">
        <v>0</v>
      </c>
      <c r="K163" s="146">
        <f t="shared" si="2"/>
        <v>0</v>
      </c>
    </row>
    <row r="164" spans="1:11" s="411" customFormat="1" x14ac:dyDescent="0.2">
      <c r="A164" s="414" t="s">
        <v>302</v>
      </c>
      <c r="B164" s="141">
        <v>0</v>
      </c>
      <c r="C164" s="142">
        <v>0</v>
      </c>
      <c r="D164" s="142">
        <v>0</v>
      </c>
      <c r="E164" s="216">
        <v>0</v>
      </c>
      <c r="F164" s="143">
        <v>0</v>
      </c>
      <c r="G164" s="144">
        <v>0</v>
      </c>
      <c r="H164" s="145">
        <v>0</v>
      </c>
      <c r="I164" s="217"/>
      <c r="J164" s="145">
        <v>0</v>
      </c>
      <c r="K164" s="146">
        <f t="shared" si="2"/>
        <v>0</v>
      </c>
    </row>
    <row r="165" spans="1:11" s="411" customFormat="1" x14ac:dyDescent="0.2">
      <c r="A165" s="414" t="s">
        <v>303</v>
      </c>
      <c r="B165" s="141">
        <v>0</v>
      </c>
      <c r="C165" s="142">
        <v>0</v>
      </c>
      <c r="D165" s="142">
        <v>0</v>
      </c>
      <c r="E165" s="216">
        <v>1</v>
      </c>
      <c r="F165" s="143">
        <v>5</v>
      </c>
      <c r="G165" s="144">
        <v>0</v>
      </c>
      <c r="H165" s="145">
        <v>0</v>
      </c>
      <c r="I165" s="217">
        <v>0</v>
      </c>
      <c r="J165" s="145">
        <v>0</v>
      </c>
      <c r="K165" s="146">
        <f t="shared" si="2"/>
        <v>5</v>
      </c>
    </row>
    <row r="166" spans="1:11" s="411" customFormat="1" x14ac:dyDescent="0.2">
      <c r="A166" s="414" t="s">
        <v>305</v>
      </c>
      <c r="B166" s="141">
        <v>0</v>
      </c>
      <c r="C166" s="142">
        <v>0</v>
      </c>
      <c r="D166" s="142">
        <v>0</v>
      </c>
      <c r="E166" s="216">
        <v>0</v>
      </c>
      <c r="F166" s="143">
        <v>0</v>
      </c>
      <c r="G166" s="144">
        <v>0</v>
      </c>
      <c r="H166" s="145">
        <v>0</v>
      </c>
      <c r="I166" s="217">
        <v>0</v>
      </c>
      <c r="J166" s="145">
        <v>0</v>
      </c>
      <c r="K166" s="146">
        <f t="shared" si="2"/>
        <v>0</v>
      </c>
    </row>
    <row r="167" spans="1:11" s="411" customFormat="1" x14ac:dyDescent="0.2">
      <c r="A167" s="414" t="s">
        <v>307</v>
      </c>
      <c r="B167" s="141">
        <v>0</v>
      </c>
      <c r="C167" s="142">
        <v>0</v>
      </c>
      <c r="D167" s="142"/>
      <c r="E167" s="216">
        <v>0</v>
      </c>
      <c r="F167" s="143">
        <v>0</v>
      </c>
      <c r="G167" s="144">
        <v>0</v>
      </c>
      <c r="H167" s="145">
        <v>0</v>
      </c>
      <c r="I167" s="217">
        <v>0</v>
      </c>
      <c r="J167" s="145">
        <v>0</v>
      </c>
      <c r="K167" s="146">
        <f t="shared" si="2"/>
        <v>0</v>
      </c>
    </row>
    <row r="168" spans="1:11" s="411" customFormat="1" x14ac:dyDescent="0.2">
      <c r="A168" s="414" t="s">
        <v>308</v>
      </c>
      <c r="B168" s="141">
        <v>3</v>
      </c>
      <c r="C168" s="142">
        <v>1</v>
      </c>
      <c r="D168" s="142">
        <v>0</v>
      </c>
      <c r="E168" s="216">
        <v>0</v>
      </c>
      <c r="F168" s="143">
        <v>1</v>
      </c>
      <c r="G168" s="144">
        <v>2</v>
      </c>
      <c r="H168" s="145">
        <v>1</v>
      </c>
      <c r="I168" s="217">
        <v>1</v>
      </c>
      <c r="J168" s="145">
        <v>3</v>
      </c>
      <c r="K168" s="146">
        <f t="shared" si="2"/>
        <v>11</v>
      </c>
    </row>
    <row r="169" spans="1:11" s="411" customFormat="1" x14ac:dyDescent="0.2">
      <c r="A169" s="414" t="s">
        <v>337</v>
      </c>
      <c r="B169" s="141">
        <v>0</v>
      </c>
      <c r="C169" s="142">
        <v>0</v>
      </c>
      <c r="D169" s="142">
        <v>0</v>
      </c>
      <c r="E169" s="216">
        <v>0</v>
      </c>
      <c r="F169" s="143">
        <v>0</v>
      </c>
      <c r="G169" s="144">
        <v>0</v>
      </c>
      <c r="H169" s="145">
        <v>0</v>
      </c>
      <c r="I169" s="217">
        <v>0</v>
      </c>
      <c r="J169" s="145">
        <v>0</v>
      </c>
      <c r="K169" s="146">
        <f t="shared" si="2"/>
        <v>0</v>
      </c>
    </row>
    <row r="170" spans="1:11" s="411" customFormat="1" x14ac:dyDescent="0.2">
      <c r="A170" s="414" t="s">
        <v>289</v>
      </c>
      <c r="B170" s="141">
        <v>0</v>
      </c>
      <c r="C170" s="142">
        <v>0</v>
      </c>
      <c r="D170" s="142">
        <v>0</v>
      </c>
      <c r="E170" s="216">
        <v>0</v>
      </c>
      <c r="F170" s="143">
        <v>0</v>
      </c>
      <c r="G170" s="144">
        <v>0</v>
      </c>
      <c r="H170" s="145">
        <v>0</v>
      </c>
      <c r="I170" s="217">
        <v>0</v>
      </c>
      <c r="J170" s="145">
        <v>0</v>
      </c>
      <c r="K170" s="146">
        <f t="shared" si="2"/>
        <v>0</v>
      </c>
    </row>
    <row r="171" spans="1:11" s="411" customFormat="1" x14ac:dyDescent="0.2">
      <c r="A171" s="414" t="s">
        <v>291</v>
      </c>
      <c r="B171" s="141">
        <v>0</v>
      </c>
      <c r="C171" s="142">
        <v>0</v>
      </c>
      <c r="D171" s="142">
        <v>0</v>
      </c>
      <c r="E171" s="216">
        <v>0</v>
      </c>
      <c r="F171" s="143">
        <v>0</v>
      </c>
      <c r="G171" s="144">
        <v>0</v>
      </c>
      <c r="H171" s="145">
        <v>0</v>
      </c>
      <c r="I171" s="217">
        <v>0</v>
      </c>
      <c r="J171" s="145">
        <v>0</v>
      </c>
      <c r="K171" s="146">
        <f t="shared" si="2"/>
        <v>0</v>
      </c>
    </row>
    <row r="172" spans="1:11" s="411" customFormat="1" x14ac:dyDescent="0.2">
      <c r="A172" s="414" t="s">
        <v>286</v>
      </c>
      <c r="B172" s="141">
        <v>0</v>
      </c>
      <c r="C172" s="142">
        <v>0</v>
      </c>
      <c r="D172" s="142">
        <v>0</v>
      </c>
      <c r="E172" s="216">
        <v>0</v>
      </c>
      <c r="F172" s="143">
        <v>0</v>
      </c>
      <c r="G172" s="144">
        <v>0</v>
      </c>
      <c r="H172" s="145">
        <v>0</v>
      </c>
      <c r="I172" s="217">
        <v>0</v>
      </c>
      <c r="J172" s="145">
        <v>0</v>
      </c>
      <c r="K172" s="146">
        <f t="shared" si="2"/>
        <v>0</v>
      </c>
    </row>
    <row r="173" spans="1:11" s="411" customFormat="1" x14ac:dyDescent="0.2">
      <c r="A173" s="414" t="s">
        <v>313</v>
      </c>
      <c r="B173" s="141">
        <v>0</v>
      </c>
      <c r="C173" s="142">
        <v>0</v>
      </c>
      <c r="D173" s="142">
        <v>0</v>
      </c>
      <c r="E173" s="216">
        <v>0</v>
      </c>
      <c r="F173" s="143">
        <v>0</v>
      </c>
      <c r="G173" s="144">
        <v>0</v>
      </c>
      <c r="H173" s="145">
        <v>0</v>
      </c>
      <c r="I173" s="217">
        <v>0</v>
      </c>
      <c r="J173" s="145">
        <v>0</v>
      </c>
      <c r="K173" s="146">
        <f t="shared" si="2"/>
        <v>0</v>
      </c>
    </row>
    <row r="174" spans="1:11" s="411" customFormat="1" x14ac:dyDescent="0.2">
      <c r="A174" s="414" t="s">
        <v>312</v>
      </c>
      <c r="B174" s="141">
        <v>0</v>
      </c>
      <c r="C174" s="142">
        <v>0</v>
      </c>
      <c r="D174" s="142">
        <v>0</v>
      </c>
      <c r="E174" s="216">
        <v>1</v>
      </c>
      <c r="F174" s="143">
        <v>6</v>
      </c>
      <c r="G174" s="144">
        <v>0</v>
      </c>
      <c r="H174" s="145">
        <v>0</v>
      </c>
      <c r="I174" s="217">
        <v>0</v>
      </c>
      <c r="J174" s="145">
        <v>0</v>
      </c>
      <c r="K174" s="146">
        <f t="shared" si="2"/>
        <v>6</v>
      </c>
    </row>
    <row r="175" spans="1:11" s="411" customFormat="1" x14ac:dyDescent="0.2">
      <c r="A175" s="414" t="s">
        <v>315</v>
      </c>
      <c r="B175" s="141">
        <v>0</v>
      </c>
      <c r="C175" s="142">
        <v>0</v>
      </c>
      <c r="D175" s="142">
        <v>0</v>
      </c>
      <c r="E175" s="216">
        <v>0</v>
      </c>
      <c r="F175" s="143">
        <v>0</v>
      </c>
      <c r="G175" s="144">
        <v>0</v>
      </c>
      <c r="H175" s="145">
        <v>0</v>
      </c>
      <c r="I175" s="217">
        <v>0</v>
      </c>
      <c r="J175" s="145">
        <v>0</v>
      </c>
      <c r="K175" s="146">
        <f t="shared" si="2"/>
        <v>0</v>
      </c>
    </row>
    <row r="176" spans="1:11" s="411" customFormat="1" x14ac:dyDescent="0.2">
      <c r="A176" s="414" t="s">
        <v>316</v>
      </c>
      <c r="B176" s="141">
        <v>0</v>
      </c>
      <c r="C176" s="142">
        <v>0</v>
      </c>
      <c r="D176" s="142">
        <v>0</v>
      </c>
      <c r="E176" s="216">
        <v>0</v>
      </c>
      <c r="F176" s="143">
        <v>0</v>
      </c>
      <c r="G176" s="144">
        <v>0</v>
      </c>
      <c r="H176" s="145">
        <v>0</v>
      </c>
      <c r="I176" s="217"/>
      <c r="J176" s="145">
        <v>0</v>
      </c>
      <c r="K176" s="146">
        <f t="shared" si="2"/>
        <v>0</v>
      </c>
    </row>
    <row r="177" spans="1:11" s="411" customFormat="1" x14ac:dyDescent="0.2">
      <c r="A177" s="414" t="s">
        <v>317</v>
      </c>
      <c r="B177" s="141">
        <v>0</v>
      </c>
      <c r="C177" s="142">
        <v>0</v>
      </c>
      <c r="D177" s="142">
        <v>0</v>
      </c>
      <c r="E177" s="216">
        <v>0</v>
      </c>
      <c r="F177" s="143">
        <v>0</v>
      </c>
      <c r="G177" s="144">
        <v>0</v>
      </c>
      <c r="H177" s="145">
        <v>0</v>
      </c>
      <c r="I177" s="217">
        <v>0</v>
      </c>
      <c r="J177" s="145">
        <v>0</v>
      </c>
      <c r="K177" s="146">
        <f t="shared" si="2"/>
        <v>0</v>
      </c>
    </row>
    <row r="178" spans="1:11" s="411" customFormat="1" x14ac:dyDescent="0.2">
      <c r="A178" s="414" t="s">
        <v>318</v>
      </c>
      <c r="B178" s="141">
        <v>1</v>
      </c>
      <c r="C178" s="142">
        <v>0</v>
      </c>
      <c r="D178" s="142">
        <v>0</v>
      </c>
      <c r="E178" s="216">
        <v>0</v>
      </c>
      <c r="F178" s="143">
        <v>1</v>
      </c>
      <c r="G178" s="144">
        <v>0</v>
      </c>
      <c r="H178" s="145">
        <v>0</v>
      </c>
      <c r="I178" s="217">
        <v>1</v>
      </c>
      <c r="J178" s="145">
        <v>2</v>
      </c>
      <c r="K178" s="146">
        <f t="shared" si="2"/>
        <v>5</v>
      </c>
    </row>
    <row r="179" spans="1:11" s="411" customFormat="1" x14ac:dyDescent="0.2">
      <c r="A179" s="414" t="s">
        <v>207</v>
      </c>
      <c r="B179" s="141">
        <v>0</v>
      </c>
      <c r="C179" s="142">
        <v>0</v>
      </c>
      <c r="D179" s="142">
        <v>0</v>
      </c>
      <c r="E179" s="216">
        <v>0</v>
      </c>
      <c r="F179" s="143">
        <v>0</v>
      </c>
      <c r="G179" s="144">
        <v>0</v>
      </c>
      <c r="H179" s="145">
        <v>0</v>
      </c>
      <c r="I179" s="217">
        <v>0</v>
      </c>
      <c r="J179" s="145">
        <v>0</v>
      </c>
      <c r="K179" s="146">
        <f t="shared" si="2"/>
        <v>0</v>
      </c>
    </row>
    <row r="180" spans="1:11" s="411" customFormat="1" x14ac:dyDescent="0.2">
      <c r="A180" s="414" t="s">
        <v>319</v>
      </c>
      <c r="B180" s="141">
        <v>0</v>
      </c>
      <c r="C180" s="142">
        <v>0</v>
      </c>
      <c r="D180" s="142">
        <v>0</v>
      </c>
      <c r="E180" s="216">
        <v>0</v>
      </c>
      <c r="F180" s="143">
        <v>0</v>
      </c>
      <c r="G180" s="144">
        <v>0</v>
      </c>
      <c r="H180" s="145">
        <v>0</v>
      </c>
      <c r="I180" s="217">
        <v>0</v>
      </c>
      <c r="J180" s="145">
        <v>0</v>
      </c>
      <c r="K180" s="146">
        <f t="shared" si="2"/>
        <v>0</v>
      </c>
    </row>
    <row r="181" spans="1:11" s="411" customFormat="1" x14ac:dyDescent="0.2">
      <c r="A181" s="414" t="s">
        <v>321</v>
      </c>
      <c r="B181" s="141">
        <v>9</v>
      </c>
      <c r="C181" s="142">
        <v>1</v>
      </c>
      <c r="D181" s="142">
        <v>0</v>
      </c>
      <c r="E181" s="216">
        <v>1</v>
      </c>
      <c r="F181" s="143">
        <v>9</v>
      </c>
      <c r="G181" s="144">
        <v>4</v>
      </c>
      <c r="H181" s="145">
        <v>14</v>
      </c>
      <c r="I181" s="217">
        <v>2</v>
      </c>
      <c r="J181" s="145">
        <v>11</v>
      </c>
      <c r="K181" s="146">
        <f t="shared" si="2"/>
        <v>49</v>
      </c>
    </row>
    <row r="182" spans="1:11" s="411" customFormat="1" x14ac:dyDescent="0.2">
      <c r="A182" s="414" t="s">
        <v>323</v>
      </c>
      <c r="B182" s="141">
        <v>21</v>
      </c>
      <c r="C182" s="142">
        <v>2</v>
      </c>
      <c r="D182" s="142">
        <v>2</v>
      </c>
      <c r="E182" s="216">
        <v>2</v>
      </c>
      <c r="F182" s="143">
        <v>21</v>
      </c>
      <c r="G182" s="144">
        <v>6</v>
      </c>
      <c r="H182" s="145">
        <v>6</v>
      </c>
      <c r="I182" s="217">
        <v>2</v>
      </c>
      <c r="J182" s="145">
        <v>7</v>
      </c>
      <c r="K182" s="146">
        <f t="shared" si="2"/>
        <v>63</v>
      </c>
    </row>
    <row r="183" spans="1:11" s="411" customFormat="1" x14ac:dyDescent="0.2">
      <c r="A183" s="414" t="s">
        <v>222</v>
      </c>
      <c r="B183" s="141">
        <v>0</v>
      </c>
      <c r="C183" s="142">
        <v>0</v>
      </c>
      <c r="D183" s="142">
        <v>0</v>
      </c>
      <c r="E183" s="216">
        <v>0</v>
      </c>
      <c r="F183" s="143">
        <v>0</v>
      </c>
      <c r="G183" s="144">
        <v>0</v>
      </c>
      <c r="H183" s="145">
        <v>0</v>
      </c>
      <c r="I183" s="217">
        <v>0</v>
      </c>
      <c r="J183" s="145">
        <v>0</v>
      </c>
      <c r="K183" s="146">
        <f t="shared" si="2"/>
        <v>0</v>
      </c>
    </row>
    <row r="184" spans="1:11" s="411" customFormat="1" x14ac:dyDescent="0.2">
      <c r="A184" s="414" t="s">
        <v>389</v>
      </c>
      <c r="B184" s="141">
        <v>0</v>
      </c>
      <c r="C184" s="142">
        <v>0</v>
      </c>
      <c r="D184" s="142">
        <v>0</v>
      </c>
      <c r="E184" s="216">
        <v>0</v>
      </c>
      <c r="F184" s="143">
        <v>0</v>
      </c>
      <c r="G184" s="144">
        <v>0</v>
      </c>
      <c r="H184" s="145">
        <v>0</v>
      </c>
      <c r="I184" s="217">
        <v>0</v>
      </c>
      <c r="J184" s="145">
        <v>0</v>
      </c>
      <c r="K184" s="146">
        <f t="shared" si="2"/>
        <v>0</v>
      </c>
    </row>
    <row r="185" spans="1:11" s="411" customFormat="1" x14ac:dyDescent="0.2">
      <c r="A185" s="414" t="s">
        <v>322</v>
      </c>
      <c r="B185" s="141">
        <v>0</v>
      </c>
      <c r="C185" s="142">
        <v>0</v>
      </c>
      <c r="D185" s="142">
        <v>0</v>
      </c>
      <c r="E185" s="216">
        <v>0</v>
      </c>
      <c r="F185" s="143">
        <v>0</v>
      </c>
      <c r="G185" s="144">
        <v>0</v>
      </c>
      <c r="H185" s="145">
        <v>0</v>
      </c>
      <c r="I185" s="217">
        <v>0</v>
      </c>
      <c r="J185" s="145">
        <v>0</v>
      </c>
      <c r="K185" s="146">
        <f t="shared" si="2"/>
        <v>0</v>
      </c>
    </row>
    <row r="186" spans="1:11" s="411" customFormat="1" x14ac:dyDescent="0.2">
      <c r="A186" s="414" t="s">
        <v>251</v>
      </c>
      <c r="B186" s="141">
        <v>0</v>
      </c>
      <c r="C186" s="142">
        <v>0</v>
      </c>
      <c r="D186" s="142">
        <v>0</v>
      </c>
      <c r="E186" s="216">
        <v>0</v>
      </c>
      <c r="F186" s="143">
        <v>0</v>
      </c>
      <c r="G186" s="144">
        <v>0</v>
      </c>
      <c r="H186" s="145">
        <v>0</v>
      </c>
      <c r="I186" s="217">
        <v>0</v>
      </c>
      <c r="J186" s="145">
        <v>0</v>
      </c>
      <c r="K186" s="146">
        <f t="shared" si="2"/>
        <v>0</v>
      </c>
    </row>
    <row r="187" spans="1:11" s="411" customFormat="1" x14ac:dyDescent="0.2">
      <c r="A187" s="414" t="s">
        <v>325</v>
      </c>
      <c r="B187" s="141">
        <v>0</v>
      </c>
      <c r="C187" s="142">
        <v>0</v>
      </c>
      <c r="D187" s="142">
        <v>0</v>
      </c>
      <c r="E187" s="216">
        <v>0</v>
      </c>
      <c r="F187" s="143">
        <v>0</v>
      </c>
      <c r="G187" s="144">
        <v>0</v>
      </c>
      <c r="H187" s="145">
        <v>0</v>
      </c>
      <c r="I187" s="217">
        <v>0</v>
      </c>
      <c r="J187" s="145">
        <v>0</v>
      </c>
      <c r="K187" s="146">
        <f t="shared" si="2"/>
        <v>0</v>
      </c>
    </row>
    <row r="188" spans="1:11" s="411" customFormat="1" x14ac:dyDescent="0.2">
      <c r="A188" s="414" t="s">
        <v>327</v>
      </c>
      <c r="B188" s="141">
        <v>0</v>
      </c>
      <c r="C188" s="142">
        <v>0</v>
      </c>
      <c r="D188" s="142">
        <v>0</v>
      </c>
      <c r="E188" s="216">
        <v>1</v>
      </c>
      <c r="F188" s="143">
        <v>12</v>
      </c>
      <c r="G188" s="144">
        <v>1</v>
      </c>
      <c r="H188" s="145">
        <v>2</v>
      </c>
      <c r="I188" s="217">
        <v>2</v>
      </c>
      <c r="J188" s="145">
        <v>4</v>
      </c>
      <c r="K188" s="146">
        <f t="shared" si="2"/>
        <v>21</v>
      </c>
    </row>
    <row r="189" spans="1:11" s="411" customFormat="1" x14ac:dyDescent="0.2">
      <c r="A189" s="414" t="s">
        <v>328</v>
      </c>
      <c r="B189" s="141">
        <v>1</v>
      </c>
      <c r="C189" s="142">
        <v>0</v>
      </c>
      <c r="D189" s="142">
        <v>0</v>
      </c>
      <c r="E189" s="216">
        <v>2</v>
      </c>
      <c r="F189" s="143">
        <v>827</v>
      </c>
      <c r="G189" s="144">
        <v>4</v>
      </c>
      <c r="H189" s="145">
        <v>7</v>
      </c>
      <c r="I189" s="217">
        <v>73</v>
      </c>
      <c r="J189" s="145">
        <v>14</v>
      </c>
      <c r="K189" s="146">
        <f t="shared" si="2"/>
        <v>926</v>
      </c>
    </row>
    <row r="190" spans="1:11" s="411" customFormat="1" x14ac:dyDescent="0.2">
      <c r="A190" s="414" t="s">
        <v>329</v>
      </c>
      <c r="B190" s="141">
        <v>0</v>
      </c>
      <c r="C190" s="142">
        <v>0</v>
      </c>
      <c r="D190" s="142">
        <v>0</v>
      </c>
      <c r="E190" s="216">
        <v>0</v>
      </c>
      <c r="F190" s="143">
        <v>0</v>
      </c>
      <c r="G190" s="144">
        <v>0</v>
      </c>
      <c r="H190" s="145">
        <v>0</v>
      </c>
      <c r="I190" s="217">
        <v>0</v>
      </c>
      <c r="J190" s="145">
        <v>0</v>
      </c>
      <c r="K190" s="146">
        <f t="shared" si="2"/>
        <v>0</v>
      </c>
    </row>
    <row r="191" spans="1:11" s="411" customFormat="1" x14ac:dyDescent="0.2">
      <c r="A191" s="414" t="s">
        <v>352</v>
      </c>
      <c r="B191" s="141">
        <v>0</v>
      </c>
      <c r="C191" s="142">
        <v>0</v>
      </c>
      <c r="D191" s="142">
        <v>0</v>
      </c>
      <c r="E191" s="216">
        <v>0</v>
      </c>
      <c r="F191" s="143">
        <v>0</v>
      </c>
      <c r="G191" s="144">
        <v>0</v>
      </c>
      <c r="H191" s="145">
        <v>0</v>
      </c>
      <c r="I191" s="217">
        <v>0</v>
      </c>
      <c r="J191" s="145">
        <v>0</v>
      </c>
      <c r="K191" s="146">
        <f t="shared" si="2"/>
        <v>0</v>
      </c>
    </row>
    <row r="192" spans="1:11" s="411" customFormat="1" x14ac:dyDescent="0.2">
      <c r="A192" s="414" t="s">
        <v>350</v>
      </c>
      <c r="B192" s="141">
        <v>0</v>
      </c>
      <c r="C192" s="142">
        <v>0</v>
      </c>
      <c r="D192" s="142">
        <v>0</v>
      </c>
      <c r="E192" s="216">
        <v>0</v>
      </c>
      <c r="F192" s="143">
        <v>0</v>
      </c>
      <c r="G192" s="144">
        <v>0</v>
      </c>
      <c r="H192" s="145">
        <v>0</v>
      </c>
      <c r="I192" s="217">
        <v>0</v>
      </c>
      <c r="J192" s="145">
        <v>0</v>
      </c>
      <c r="K192" s="146">
        <f t="shared" si="2"/>
        <v>0</v>
      </c>
    </row>
    <row r="193" spans="1:11" s="411" customFormat="1" x14ac:dyDescent="0.2">
      <c r="A193" s="414" t="s">
        <v>353</v>
      </c>
      <c r="B193" s="141">
        <v>0</v>
      </c>
      <c r="C193" s="142">
        <v>0</v>
      </c>
      <c r="D193" s="142">
        <v>0</v>
      </c>
      <c r="E193" s="216">
        <v>0</v>
      </c>
      <c r="F193" s="143">
        <v>0</v>
      </c>
      <c r="G193" s="144">
        <v>0</v>
      </c>
      <c r="H193" s="145">
        <v>0</v>
      </c>
      <c r="I193" s="217">
        <v>0</v>
      </c>
      <c r="J193" s="145">
        <v>0</v>
      </c>
      <c r="K193" s="146">
        <f t="shared" si="2"/>
        <v>0</v>
      </c>
    </row>
    <row r="194" spans="1:11" s="411" customFormat="1" x14ac:dyDescent="0.2">
      <c r="A194" s="414" t="s">
        <v>162</v>
      </c>
      <c r="B194" s="141">
        <v>0</v>
      </c>
      <c r="C194" s="142">
        <v>0</v>
      </c>
      <c r="D194" s="142">
        <v>0</v>
      </c>
      <c r="E194" s="216">
        <v>0</v>
      </c>
      <c r="F194" s="143">
        <v>0</v>
      </c>
      <c r="G194" s="144">
        <v>0</v>
      </c>
      <c r="H194" s="145">
        <v>0</v>
      </c>
      <c r="I194" s="217">
        <v>0</v>
      </c>
      <c r="J194" s="145">
        <v>0</v>
      </c>
      <c r="K194" s="146">
        <f t="shared" si="2"/>
        <v>0</v>
      </c>
    </row>
    <row r="195" spans="1:11" s="411" customFormat="1" x14ac:dyDescent="0.2">
      <c r="A195" s="414" t="s">
        <v>351</v>
      </c>
      <c r="B195" s="141">
        <v>0</v>
      </c>
      <c r="C195" s="142">
        <v>0</v>
      </c>
      <c r="D195" s="142">
        <v>0</v>
      </c>
      <c r="E195" s="216">
        <v>0</v>
      </c>
      <c r="F195" s="143">
        <v>0</v>
      </c>
      <c r="G195" s="144">
        <v>0</v>
      </c>
      <c r="H195" s="145">
        <v>0</v>
      </c>
      <c r="I195" s="217">
        <v>0</v>
      </c>
      <c r="J195" s="145">
        <v>0</v>
      </c>
      <c r="K195" s="146">
        <f t="shared" si="2"/>
        <v>0</v>
      </c>
    </row>
    <row r="196" spans="1:11" s="411" customFormat="1" x14ac:dyDescent="0.2">
      <c r="A196" s="414" t="s">
        <v>354</v>
      </c>
      <c r="B196" s="141">
        <v>0</v>
      </c>
      <c r="C196" s="142">
        <v>0</v>
      </c>
      <c r="D196" s="142">
        <v>0</v>
      </c>
      <c r="E196" s="216">
        <v>0</v>
      </c>
      <c r="F196" s="143">
        <v>0</v>
      </c>
      <c r="G196" s="144">
        <v>0</v>
      </c>
      <c r="H196" s="145">
        <v>0</v>
      </c>
      <c r="I196" s="217">
        <v>0</v>
      </c>
      <c r="J196" s="145">
        <v>0</v>
      </c>
      <c r="K196" s="146">
        <f t="shared" ref="K196:K254" si="3">SUM(B196,F196:J196)</f>
        <v>0</v>
      </c>
    </row>
    <row r="197" spans="1:11" s="411" customFormat="1" x14ac:dyDescent="0.2">
      <c r="A197" s="414" t="s">
        <v>331</v>
      </c>
      <c r="B197" s="141">
        <v>0</v>
      </c>
      <c r="C197" s="142">
        <v>0</v>
      </c>
      <c r="D197" s="142">
        <v>0</v>
      </c>
      <c r="E197" s="216">
        <v>0</v>
      </c>
      <c r="F197" s="143">
        <v>0</v>
      </c>
      <c r="G197" s="144">
        <v>0</v>
      </c>
      <c r="H197" s="145">
        <v>0</v>
      </c>
      <c r="I197" s="217">
        <v>0</v>
      </c>
      <c r="J197" s="145">
        <v>0</v>
      </c>
      <c r="K197" s="146">
        <f t="shared" si="3"/>
        <v>0</v>
      </c>
    </row>
    <row r="198" spans="1:11" s="411" customFormat="1" x14ac:dyDescent="0.2">
      <c r="A198" s="414" t="s">
        <v>357</v>
      </c>
      <c r="B198" s="141">
        <v>0</v>
      </c>
      <c r="C198" s="142">
        <v>0</v>
      </c>
      <c r="D198" s="142">
        <v>0</v>
      </c>
      <c r="E198" s="216">
        <v>0</v>
      </c>
      <c r="F198" s="143">
        <v>0</v>
      </c>
      <c r="G198" s="144">
        <v>0</v>
      </c>
      <c r="H198" s="145">
        <v>0</v>
      </c>
      <c r="I198" s="217">
        <v>0</v>
      </c>
      <c r="J198" s="145">
        <v>0</v>
      </c>
      <c r="K198" s="146">
        <f t="shared" si="3"/>
        <v>0</v>
      </c>
    </row>
    <row r="199" spans="1:11" s="411" customFormat="1" x14ac:dyDescent="0.2">
      <c r="A199" s="414" t="s">
        <v>334</v>
      </c>
      <c r="B199" s="141">
        <v>0</v>
      </c>
      <c r="C199" s="142">
        <v>0</v>
      </c>
      <c r="D199" s="142">
        <v>0</v>
      </c>
      <c r="E199" s="216">
        <v>0</v>
      </c>
      <c r="F199" s="143">
        <v>0</v>
      </c>
      <c r="G199" s="144">
        <v>0</v>
      </c>
      <c r="H199" s="145">
        <v>0</v>
      </c>
      <c r="I199" s="217">
        <v>0</v>
      </c>
      <c r="J199" s="145">
        <v>0</v>
      </c>
      <c r="K199" s="146">
        <f t="shared" si="3"/>
        <v>0</v>
      </c>
    </row>
    <row r="200" spans="1:11" s="411" customFormat="1" x14ac:dyDescent="0.2">
      <c r="A200" s="414" t="s">
        <v>356</v>
      </c>
      <c r="B200" s="141">
        <v>0</v>
      </c>
      <c r="C200" s="142">
        <v>0</v>
      </c>
      <c r="D200" s="142">
        <v>0</v>
      </c>
      <c r="E200" s="216">
        <v>0</v>
      </c>
      <c r="F200" s="143">
        <v>0</v>
      </c>
      <c r="G200" s="144">
        <v>0</v>
      </c>
      <c r="H200" s="145">
        <v>0</v>
      </c>
      <c r="I200" s="217">
        <v>0</v>
      </c>
      <c r="J200" s="145">
        <v>0</v>
      </c>
      <c r="K200" s="146">
        <f t="shared" si="3"/>
        <v>0</v>
      </c>
    </row>
    <row r="201" spans="1:11" s="411" customFormat="1" x14ac:dyDescent="0.2">
      <c r="A201" s="414" t="s">
        <v>335</v>
      </c>
      <c r="B201" s="141">
        <v>0</v>
      </c>
      <c r="C201" s="142">
        <v>0</v>
      </c>
      <c r="D201" s="142">
        <v>0</v>
      </c>
      <c r="E201" s="216">
        <v>0</v>
      </c>
      <c r="F201" s="143">
        <v>2</v>
      </c>
      <c r="G201" s="144">
        <v>0</v>
      </c>
      <c r="H201" s="145">
        <v>0</v>
      </c>
      <c r="I201" s="217">
        <v>1</v>
      </c>
      <c r="J201" s="145">
        <v>1</v>
      </c>
      <c r="K201" s="146">
        <f t="shared" si="3"/>
        <v>4</v>
      </c>
    </row>
    <row r="202" spans="1:11" s="411" customFormat="1" x14ac:dyDescent="0.2">
      <c r="A202" s="414" t="s">
        <v>336</v>
      </c>
      <c r="B202" s="141">
        <v>0</v>
      </c>
      <c r="C202" s="142">
        <v>0</v>
      </c>
      <c r="D202" s="142">
        <v>0</v>
      </c>
      <c r="E202" s="216">
        <v>0</v>
      </c>
      <c r="F202" s="143">
        <v>0</v>
      </c>
      <c r="G202" s="144">
        <v>0</v>
      </c>
      <c r="H202" s="145">
        <v>0</v>
      </c>
      <c r="I202" s="217">
        <v>0</v>
      </c>
      <c r="J202" s="145">
        <v>0</v>
      </c>
      <c r="K202" s="146">
        <f t="shared" si="3"/>
        <v>0</v>
      </c>
    </row>
    <row r="203" spans="1:11" s="411" customFormat="1" x14ac:dyDescent="0.2">
      <c r="A203" s="414" t="s">
        <v>346</v>
      </c>
      <c r="B203" s="141">
        <v>2</v>
      </c>
      <c r="C203" s="142">
        <v>0</v>
      </c>
      <c r="D203" s="142">
        <v>0</v>
      </c>
      <c r="E203" s="216">
        <v>1</v>
      </c>
      <c r="F203" s="143">
        <v>4</v>
      </c>
      <c r="G203" s="144">
        <v>1</v>
      </c>
      <c r="H203" s="145">
        <v>2</v>
      </c>
      <c r="I203" s="217">
        <v>1</v>
      </c>
      <c r="J203" s="145">
        <v>4</v>
      </c>
      <c r="K203" s="146">
        <f t="shared" si="3"/>
        <v>14</v>
      </c>
    </row>
    <row r="204" spans="1:11" s="411" customFormat="1" x14ac:dyDescent="0.2">
      <c r="A204" s="414" t="s">
        <v>338</v>
      </c>
      <c r="B204" s="141">
        <v>0</v>
      </c>
      <c r="C204" s="142">
        <v>0</v>
      </c>
      <c r="D204" s="142">
        <v>0</v>
      </c>
      <c r="E204" s="216">
        <v>0</v>
      </c>
      <c r="F204" s="143">
        <v>0</v>
      </c>
      <c r="G204" s="144">
        <v>0</v>
      </c>
      <c r="H204" s="145">
        <v>0</v>
      </c>
      <c r="I204" s="217">
        <v>0</v>
      </c>
      <c r="J204" s="145">
        <v>0</v>
      </c>
      <c r="K204" s="146">
        <f t="shared" si="3"/>
        <v>0</v>
      </c>
    </row>
    <row r="205" spans="1:11" s="411" customFormat="1" x14ac:dyDescent="0.2">
      <c r="A205" s="414" t="s">
        <v>339</v>
      </c>
      <c r="B205" s="141">
        <v>0</v>
      </c>
      <c r="C205" s="142">
        <v>0</v>
      </c>
      <c r="D205" s="142">
        <v>0</v>
      </c>
      <c r="E205" s="216">
        <v>0</v>
      </c>
      <c r="F205" s="143">
        <v>0</v>
      </c>
      <c r="G205" s="144">
        <v>0</v>
      </c>
      <c r="H205" s="145">
        <v>0</v>
      </c>
      <c r="I205" s="217">
        <v>0</v>
      </c>
      <c r="J205" s="145">
        <v>0</v>
      </c>
      <c r="K205" s="146">
        <f t="shared" si="3"/>
        <v>0</v>
      </c>
    </row>
    <row r="206" spans="1:11" s="411" customFormat="1" x14ac:dyDescent="0.2">
      <c r="A206" s="414" t="s">
        <v>340</v>
      </c>
      <c r="B206" s="141">
        <v>1</v>
      </c>
      <c r="C206" s="142">
        <v>0</v>
      </c>
      <c r="D206" s="142">
        <v>0</v>
      </c>
      <c r="E206" s="216">
        <v>0</v>
      </c>
      <c r="F206" s="143">
        <v>0</v>
      </c>
      <c r="G206" s="144">
        <v>0</v>
      </c>
      <c r="H206" s="145">
        <v>0</v>
      </c>
      <c r="I206" s="217">
        <v>0</v>
      </c>
      <c r="J206" s="145">
        <v>0</v>
      </c>
      <c r="K206" s="146">
        <f t="shared" si="3"/>
        <v>1</v>
      </c>
    </row>
    <row r="207" spans="1:11" s="411" customFormat="1" x14ac:dyDescent="0.2">
      <c r="A207" s="414" t="s">
        <v>341</v>
      </c>
      <c r="B207" s="141">
        <v>1</v>
      </c>
      <c r="C207" s="142">
        <v>0</v>
      </c>
      <c r="D207" s="142">
        <v>0</v>
      </c>
      <c r="E207" s="216">
        <v>4</v>
      </c>
      <c r="F207" s="143">
        <v>1024</v>
      </c>
      <c r="G207" s="144">
        <v>41</v>
      </c>
      <c r="H207" s="145">
        <v>47</v>
      </c>
      <c r="I207" s="217">
        <v>24</v>
      </c>
      <c r="J207" s="145">
        <v>41</v>
      </c>
      <c r="K207" s="146">
        <f t="shared" si="3"/>
        <v>1178</v>
      </c>
    </row>
    <row r="208" spans="1:11" s="411" customFormat="1" x14ac:dyDescent="0.2">
      <c r="A208" s="414" t="s">
        <v>388</v>
      </c>
      <c r="B208" s="141">
        <v>0</v>
      </c>
      <c r="C208" s="142">
        <v>0</v>
      </c>
      <c r="D208" s="142">
        <v>0</v>
      </c>
      <c r="E208" s="216">
        <v>1</v>
      </c>
      <c r="F208" s="143">
        <v>22</v>
      </c>
      <c r="G208" s="144">
        <v>2</v>
      </c>
      <c r="H208" s="145">
        <v>2</v>
      </c>
      <c r="I208" s="217">
        <v>0</v>
      </c>
      <c r="J208" s="145">
        <v>0</v>
      </c>
      <c r="K208" s="146">
        <f t="shared" si="3"/>
        <v>26</v>
      </c>
    </row>
    <row r="209" spans="1:13" s="411" customFormat="1" x14ac:dyDescent="0.2">
      <c r="A209" s="414" t="s">
        <v>342</v>
      </c>
      <c r="B209" s="141">
        <v>11</v>
      </c>
      <c r="C209" s="142">
        <v>2</v>
      </c>
      <c r="D209" s="142">
        <v>1</v>
      </c>
      <c r="E209" s="216">
        <v>1</v>
      </c>
      <c r="F209" s="143">
        <v>10</v>
      </c>
      <c r="G209" s="144">
        <v>4</v>
      </c>
      <c r="H209" s="145">
        <v>2</v>
      </c>
      <c r="I209" s="217">
        <v>2</v>
      </c>
      <c r="J209" s="145">
        <v>4</v>
      </c>
      <c r="K209" s="146">
        <f t="shared" si="3"/>
        <v>33</v>
      </c>
    </row>
    <row r="210" spans="1:13" s="411" customFormat="1" x14ac:dyDescent="0.2">
      <c r="A210" s="414" t="s">
        <v>343</v>
      </c>
      <c r="B210" s="141">
        <v>0</v>
      </c>
      <c r="C210" s="142">
        <v>0</v>
      </c>
      <c r="D210" s="142">
        <v>0</v>
      </c>
      <c r="E210" s="216">
        <v>0</v>
      </c>
      <c r="F210" s="143">
        <v>0</v>
      </c>
      <c r="G210" s="144">
        <v>0</v>
      </c>
      <c r="H210" s="145">
        <v>0</v>
      </c>
      <c r="I210" s="217">
        <v>0</v>
      </c>
      <c r="J210" s="145">
        <v>0</v>
      </c>
      <c r="K210" s="146">
        <f t="shared" si="3"/>
        <v>0</v>
      </c>
    </row>
    <row r="211" spans="1:13" s="411" customFormat="1" x14ac:dyDescent="0.2">
      <c r="A211" s="414" t="s">
        <v>242</v>
      </c>
      <c r="B211" s="141">
        <v>2</v>
      </c>
      <c r="C211" s="142">
        <v>0</v>
      </c>
      <c r="D211" s="142">
        <v>0</v>
      </c>
      <c r="E211" s="216">
        <v>0</v>
      </c>
      <c r="F211" s="143">
        <v>2</v>
      </c>
      <c r="G211" s="144">
        <v>0</v>
      </c>
      <c r="H211" s="145">
        <v>0</v>
      </c>
      <c r="I211" s="217">
        <v>0</v>
      </c>
      <c r="J211" s="145">
        <v>0</v>
      </c>
      <c r="K211" s="146">
        <f t="shared" si="3"/>
        <v>4</v>
      </c>
    </row>
    <row r="212" spans="1:13" s="411" customFormat="1" x14ac:dyDescent="0.2">
      <c r="A212" s="414" t="s">
        <v>393</v>
      </c>
      <c r="B212" s="141">
        <v>0</v>
      </c>
      <c r="C212" s="142">
        <v>0</v>
      </c>
      <c r="D212" s="142">
        <v>0</v>
      </c>
      <c r="E212" s="216">
        <v>0</v>
      </c>
      <c r="F212" s="143">
        <v>0</v>
      </c>
      <c r="G212" s="144">
        <v>0</v>
      </c>
      <c r="H212" s="145">
        <v>0</v>
      </c>
      <c r="I212" s="217">
        <v>0</v>
      </c>
      <c r="J212" s="145">
        <v>0</v>
      </c>
      <c r="K212" s="146">
        <f t="shared" si="3"/>
        <v>0</v>
      </c>
      <c r="M212" s="127"/>
    </row>
    <row r="213" spans="1:13" s="411" customFormat="1" x14ac:dyDescent="0.2">
      <c r="A213" s="414" t="s">
        <v>361</v>
      </c>
      <c r="B213" s="141">
        <v>29</v>
      </c>
      <c r="C213" s="142">
        <v>2</v>
      </c>
      <c r="D213" s="142">
        <v>5</v>
      </c>
      <c r="E213" s="216">
        <v>4</v>
      </c>
      <c r="F213" s="143">
        <v>81</v>
      </c>
      <c r="G213" s="144">
        <v>7</v>
      </c>
      <c r="H213" s="145">
        <v>8</v>
      </c>
      <c r="I213" s="217">
        <v>4</v>
      </c>
      <c r="J213" s="145">
        <v>44</v>
      </c>
      <c r="K213" s="146">
        <f t="shared" si="3"/>
        <v>173</v>
      </c>
      <c r="M213" s="127"/>
    </row>
    <row r="214" spans="1:13" s="411" customFormat="1" x14ac:dyDescent="0.2">
      <c r="A214" s="414" t="s">
        <v>244</v>
      </c>
      <c r="B214" s="141">
        <v>0</v>
      </c>
      <c r="C214" s="142">
        <v>0</v>
      </c>
      <c r="D214" s="142">
        <v>0</v>
      </c>
      <c r="E214" s="216">
        <v>0</v>
      </c>
      <c r="F214" s="143">
        <v>0</v>
      </c>
      <c r="G214" s="144">
        <v>0</v>
      </c>
      <c r="H214" s="145">
        <v>0</v>
      </c>
      <c r="I214" s="217">
        <v>0</v>
      </c>
      <c r="J214" s="145">
        <v>0</v>
      </c>
      <c r="K214" s="146">
        <f t="shared" si="3"/>
        <v>0</v>
      </c>
    </row>
    <row r="215" spans="1:13" s="411" customFormat="1" x14ac:dyDescent="0.2">
      <c r="A215" s="414" t="s">
        <v>348</v>
      </c>
      <c r="B215" s="141">
        <v>0</v>
      </c>
      <c r="C215" s="142">
        <v>0</v>
      </c>
      <c r="D215" s="142">
        <v>0</v>
      </c>
      <c r="E215" s="216">
        <v>0</v>
      </c>
      <c r="F215" s="143">
        <v>1</v>
      </c>
      <c r="G215" s="144">
        <v>0</v>
      </c>
      <c r="H215" s="145">
        <v>0</v>
      </c>
      <c r="I215" s="217">
        <v>0</v>
      </c>
      <c r="J215" s="145">
        <v>0</v>
      </c>
      <c r="K215" s="146">
        <f t="shared" si="3"/>
        <v>1</v>
      </c>
    </row>
    <row r="216" spans="1:13" s="411" customFormat="1" x14ac:dyDescent="0.2">
      <c r="A216" s="414" t="s">
        <v>392</v>
      </c>
      <c r="B216" s="141">
        <v>0</v>
      </c>
      <c r="C216" s="142">
        <v>0</v>
      </c>
      <c r="D216" s="142">
        <v>0</v>
      </c>
      <c r="E216" s="216">
        <v>0</v>
      </c>
      <c r="F216" s="143">
        <v>0</v>
      </c>
      <c r="G216" s="144">
        <v>0</v>
      </c>
      <c r="H216" s="145">
        <v>0</v>
      </c>
      <c r="I216" s="217">
        <v>0</v>
      </c>
      <c r="J216" s="145">
        <v>0</v>
      </c>
      <c r="K216" s="146">
        <f t="shared" si="3"/>
        <v>0</v>
      </c>
    </row>
    <row r="217" spans="1:13" s="411" customFormat="1" x14ac:dyDescent="0.2">
      <c r="A217" s="414" t="s">
        <v>349</v>
      </c>
      <c r="B217" s="141">
        <v>0</v>
      </c>
      <c r="C217" s="142">
        <v>0</v>
      </c>
      <c r="D217" s="142">
        <v>0</v>
      </c>
      <c r="E217" s="216">
        <v>0</v>
      </c>
      <c r="F217" s="143">
        <v>0</v>
      </c>
      <c r="G217" s="144">
        <v>0</v>
      </c>
      <c r="H217" s="145">
        <v>0</v>
      </c>
      <c r="I217" s="217">
        <v>0</v>
      </c>
      <c r="J217" s="145">
        <v>0</v>
      </c>
      <c r="K217" s="146">
        <f t="shared" si="3"/>
        <v>0</v>
      </c>
    </row>
    <row r="218" spans="1:13" s="411" customFormat="1" x14ac:dyDescent="0.2">
      <c r="A218" s="414" t="s">
        <v>362</v>
      </c>
      <c r="B218" s="141">
        <v>0</v>
      </c>
      <c r="C218" s="142">
        <v>0</v>
      </c>
      <c r="D218" s="142">
        <v>0</v>
      </c>
      <c r="E218" s="216">
        <v>0</v>
      </c>
      <c r="F218" s="143">
        <v>0</v>
      </c>
      <c r="G218" s="144">
        <v>0</v>
      </c>
      <c r="H218" s="145">
        <v>0</v>
      </c>
      <c r="I218" s="217">
        <v>0</v>
      </c>
      <c r="J218" s="145">
        <v>0</v>
      </c>
      <c r="K218" s="146">
        <f t="shared" si="3"/>
        <v>0</v>
      </c>
    </row>
    <row r="219" spans="1:13" s="411" customFormat="1" x14ac:dyDescent="0.2">
      <c r="A219" s="414" t="s">
        <v>358</v>
      </c>
      <c r="B219" s="141">
        <v>0</v>
      </c>
      <c r="C219" s="142">
        <v>0</v>
      </c>
      <c r="D219" s="142">
        <v>0</v>
      </c>
      <c r="E219" s="216">
        <v>0</v>
      </c>
      <c r="F219" s="143">
        <v>0</v>
      </c>
      <c r="G219" s="144">
        <v>0</v>
      </c>
      <c r="H219" s="145">
        <v>0</v>
      </c>
      <c r="I219" s="217">
        <v>0</v>
      </c>
      <c r="J219" s="145">
        <v>0</v>
      </c>
      <c r="K219" s="146">
        <f t="shared" si="3"/>
        <v>0</v>
      </c>
    </row>
    <row r="220" spans="1:13" s="411" customFormat="1" x14ac:dyDescent="0.2">
      <c r="A220" s="414" t="s">
        <v>364</v>
      </c>
      <c r="B220" s="141">
        <v>8</v>
      </c>
      <c r="C220" s="142">
        <v>1</v>
      </c>
      <c r="D220" s="142">
        <v>1</v>
      </c>
      <c r="E220" s="216">
        <v>1</v>
      </c>
      <c r="F220" s="143">
        <v>10</v>
      </c>
      <c r="G220" s="144">
        <v>7</v>
      </c>
      <c r="H220" s="145">
        <v>7</v>
      </c>
      <c r="I220" s="217">
        <v>4</v>
      </c>
      <c r="J220" s="145">
        <v>8</v>
      </c>
      <c r="K220" s="146">
        <f t="shared" si="3"/>
        <v>44</v>
      </c>
    </row>
    <row r="221" spans="1:13" s="411" customFormat="1" x14ac:dyDescent="0.2">
      <c r="A221" s="414" t="s">
        <v>365</v>
      </c>
      <c r="B221" s="141">
        <v>9</v>
      </c>
      <c r="C221" s="142">
        <v>1</v>
      </c>
      <c r="D221" s="142">
        <v>0</v>
      </c>
      <c r="E221" s="216">
        <v>0</v>
      </c>
      <c r="F221" s="143">
        <v>2</v>
      </c>
      <c r="G221" s="144">
        <v>4</v>
      </c>
      <c r="H221" s="145">
        <v>5</v>
      </c>
      <c r="I221" s="217">
        <v>2</v>
      </c>
      <c r="J221" s="145">
        <v>7</v>
      </c>
      <c r="K221" s="146">
        <f t="shared" si="3"/>
        <v>29</v>
      </c>
    </row>
    <row r="222" spans="1:13" s="411" customFormat="1" x14ac:dyDescent="0.2">
      <c r="A222" s="414" t="s">
        <v>359</v>
      </c>
      <c r="B222" s="141">
        <v>0</v>
      </c>
      <c r="C222" s="142">
        <v>0</v>
      </c>
      <c r="D222" s="142">
        <v>0</v>
      </c>
      <c r="E222" s="216">
        <v>1</v>
      </c>
      <c r="F222" s="143">
        <v>21</v>
      </c>
      <c r="G222" s="144">
        <v>0</v>
      </c>
      <c r="H222" s="145">
        <v>0</v>
      </c>
      <c r="I222" s="217">
        <v>0</v>
      </c>
      <c r="J222" s="145">
        <v>0</v>
      </c>
      <c r="K222" s="146">
        <f t="shared" si="3"/>
        <v>21</v>
      </c>
    </row>
    <row r="223" spans="1:13" s="411" customFormat="1" x14ac:dyDescent="0.2">
      <c r="A223" s="414" t="s">
        <v>366</v>
      </c>
      <c r="B223" s="141">
        <v>0</v>
      </c>
      <c r="C223" s="142">
        <v>0</v>
      </c>
      <c r="D223" s="142">
        <v>0</v>
      </c>
      <c r="E223" s="216">
        <v>0</v>
      </c>
      <c r="F223" s="143">
        <v>2</v>
      </c>
      <c r="G223" s="144">
        <v>0</v>
      </c>
      <c r="H223" s="145">
        <v>0</v>
      </c>
      <c r="I223" s="217">
        <v>0</v>
      </c>
      <c r="J223" s="145">
        <v>0</v>
      </c>
      <c r="K223" s="146">
        <f t="shared" si="3"/>
        <v>2</v>
      </c>
    </row>
    <row r="224" spans="1:13" s="411" customFormat="1" x14ac:dyDescent="0.2">
      <c r="A224" s="414" t="s">
        <v>368</v>
      </c>
      <c r="B224" s="141">
        <v>1</v>
      </c>
      <c r="C224" s="142">
        <v>0</v>
      </c>
      <c r="D224" s="142">
        <v>0</v>
      </c>
      <c r="E224" s="216">
        <v>0</v>
      </c>
      <c r="F224" s="143">
        <v>1</v>
      </c>
      <c r="G224" s="144">
        <v>1</v>
      </c>
      <c r="H224" s="145">
        <v>0</v>
      </c>
      <c r="I224" s="217">
        <v>0</v>
      </c>
      <c r="J224" s="145">
        <v>1</v>
      </c>
      <c r="K224" s="146">
        <f t="shared" si="3"/>
        <v>4</v>
      </c>
    </row>
    <row r="225" spans="1:11" s="411" customFormat="1" x14ac:dyDescent="0.2">
      <c r="A225" s="414" t="s">
        <v>370</v>
      </c>
      <c r="B225" s="141">
        <v>0</v>
      </c>
      <c r="C225" s="142">
        <v>0</v>
      </c>
      <c r="D225" s="142">
        <v>0</v>
      </c>
      <c r="E225" s="216">
        <v>0</v>
      </c>
      <c r="F225" s="143">
        <v>0</v>
      </c>
      <c r="G225" s="144">
        <v>0</v>
      </c>
      <c r="H225" s="145">
        <v>0</v>
      </c>
      <c r="I225" s="217">
        <v>0</v>
      </c>
      <c r="J225" s="145">
        <v>0</v>
      </c>
      <c r="K225" s="146">
        <f t="shared" si="3"/>
        <v>0</v>
      </c>
    </row>
    <row r="226" spans="1:11" s="411" customFormat="1" x14ac:dyDescent="0.2">
      <c r="A226" s="414" t="s">
        <v>371</v>
      </c>
      <c r="B226" s="141">
        <v>0</v>
      </c>
      <c r="C226" s="142">
        <v>0</v>
      </c>
      <c r="D226" s="142">
        <v>0</v>
      </c>
      <c r="E226" s="216">
        <v>0</v>
      </c>
      <c r="F226" s="143">
        <v>0</v>
      </c>
      <c r="G226" s="144">
        <v>0</v>
      </c>
      <c r="H226" s="145">
        <v>0</v>
      </c>
      <c r="I226" s="217">
        <v>0</v>
      </c>
      <c r="J226" s="145">
        <v>0</v>
      </c>
      <c r="K226" s="146">
        <f t="shared" si="3"/>
        <v>0</v>
      </c>
    </row>
    <row r="227" spans="1:11" s="411" customFormat="1" x14ac:dyDescent="0.2">
      <c r="A227" s="414" t="s">
        <v>372</v>
      </c>
      <c r="B227" s="141">
        <v>0</v>
      </c>
      <c r="C227" s="142">
        <v>0</v>
      </c>
      <c r="D227" s="142">
        <v>0</v>
      </c>
      <c r="E227" s="216">
        <v>0</v>
      </c>
      <c r="F227" s="143">
        <v>0</v>
      </c>
      <c r="G227" s="144">
        <v>0</v>
      </c>
      <c r="H227" s="145">
        <v>0</v>
      </c>
      <c r="I227" s="217">
        <v>0</v>
      </c>
      <c r="J227" s="145">
        <v>0</v>
      </c>
      <c r="K227" s="146">
        <f t="shared" si="3"/>
        <v>0</v>
      </c>
    </row>
    <row r="228" spans="1:11" s="411" customFormat="1" x14ac:dyDescent="0.2">
      <c r="A228" s="414" t="s">
        <v>373</v>
      </c>
      <c r="B228" s="141">
        <v>0</v>
      </c>
      <c r="C228" s="142">
        <v>0</v>
      </c>
      <c r="D228" s="142">
        <v>0</v>
      </c>
      <c r="E228" s="216">
        <v>0</v>
      </c>
      <c r="F228" s="143">
        <v>0</v>
      </c>
      <c r="G228" s="144">
        <v>0</v>
      </c>
      <c r="H228" s="145">
        <v>0</v>
      </c>
      <c r="I228" s="217">
        <v>0</v>
      </c>
      <c r="J228" s="145">
        <v>0</v>
      </c>
      <c r="K228" s="146">
        <f t="shared" si="3"/>
        <v>0</v>
      </c>
    </row>
    <row r="229" spans="1:11" s="411" customFormat="1" x14ac:dyDescent="0.2">
      <c r="A229" s="414" t="s">
        <v>344</v>
      </c>
      <c r="B229" s="141">
        <v>0</v>
      </c>
      <c r="C229" s="142">
        <v>0</v>
      </c>
      <c r="D229" s="142">
        <v>0</v>
      </c>
      <c r="E229" s="216">
        <v>0</v>
      </c>
      <c r="F229" s="143">
        <v>0</v>
      </c>
      <c r="G229" s="144">
        <v>4</v>
      </c>
      <c r="H229" s="145">
        <v>0</v>
      </c>
      <c r="I229" s="217">
        <v>12</v>
      </c>
      <c r="J229" s="145">
        <v>4</v>
      </c>
      <c r="K229" s="146">
        <f t="shared" si="3"/>
        <v>20</v>
      </c>
    </row>
    <row r="230" spans="1:11" s="411" customFormat="1" x14ac:dyDescent="0.2">
      <c r="A230" s="414" t="s">
        <v>374</v>
      </c>
      <c r="B230" s="141">
        <v>0</v>
      </c>
      <c r="C230" s="142">
        <v>0</v>
      </c>
      <c r="D230" s="142">
        <v>0</v>
      </c>
      <c r="E230" s="216">
        <v>1</v>
      </c>
      <c r="F230" s="143">
        <v>4</v>
      </c>
      <c r="G230" s="144">
        <v>0</v>
      </c>
      <c r="H230" s="145">
        <v>0</v>
      </c>
      <c r="I230" s="217">
        <v>0</v>
      </c>
      <c r="J230" s="145">
        <v>0</v>
      </c>
      <c r="K230" s="146">
        <f t="shared" si="3"/>
        <v>4</v>
      </c>
    </row>
    <row r="231" spans="1:11" s="411" customFormat="1" x14ac:dyDescent="0.2">
      <c r="A231" s="414" t="s">
        <v>375</v>
      </c>
      <c r="B231" s="141">
        <v>8</v>
      </c>
      <c r="C231" s="142">
        <v>0</v>
      </c>
      <c r="D231" s="142">
        <v>0</v>
      </c>
      <c r="E231" s="216">
        <v>4</v>
      </c>
      <c r="F231" s="143">
        <v>53</v>
      </c>
      <c r="G231" s="144">
        <v>2</v>
      </c>
      <c r="H231" s="145">
        <v>7</v>
      </c>
      <c r="I231" s="217">
        <v>2</v>
      </c>
      <c r="J231" s="145">
        <v>4</v>
      </c>
      <c r="K231" s="146">
        <f t="shared" si="3"/>
        <v>76</v>
      </c>
    </row>
    <row r="232" spans="1:11" s="411" customFormat="1" x14ac:dyDescent="0.2">
      <c r="A232" s="414" t="s">
        <v>376</v>
      </c>
      <c r="B232" s="141">
        <v>0</v>
      </c>
      <c r="C232" s="142">
        <v>0</v>
      </c>
      <c r="D232" s="142">
        <v>0</v>
      </c>
      <c r="E232" s="216">
        <v>0</v>
      </c>
      <c r="F232" s="143">
        <v>0</v>
      </c>
      <c r="G232" s="144">
        <v>0</v>
      </c>
      <c r="H232" s="145">
        <v>0</v>
      </c>
      <c r="I232" s="217">
        <v>0</v>
      </c>
      <c r="J232" s="145">
        <v>0</v>
      </c>
      <c r="K232" s="146">
        <f t="shared" si="3"/>
        <v>0</v>
      </c>
    </row>
    <row r="233" spans="1:11" s="411" customFormat="1" x14ac:dyDescent="0.2">
      <c r="A233" s="414" t="s">
        <v>377</v>
      </c>
      <c r="B233" s="141">
        <v>0</v>
      </c>
      <c r="C233" s="142">
        <v>0</v>
      </c>
      <c r="D233" s="142">
        <v>0</v>
      </c>
      <c r="E233" s="216">
        <v>0</v>
      </c>
      <c r="F233" s="143">
        <v>0</v>
      </c>
      <c r="G233" s="144">
        <v>0</v>
      </c>
      <c r="H233" s="145">
        <v>0</v>
      </c>
      <c r="I233" s="217">
        <v>0</v>
      </c>
      <c r="J233" s="145">
        <v>0</v>
      </c>
      <c r="K233" s="146">
        <f t="shared" si="3"/>
        <v>0</v>
      </c>
    </row>
    <row r="234" spans="1:11" s="411" customFormat="1" x14ac:dyDescent="0.2">
      <c r="A234" s="414" t="s">
        <v>378</v>
      </c>
      <c r="B234" s="141">
        <v>0</v>
      </c>
      <c r="C234" s="142">
        <v>0</v>
      </c>
      <c r="D234" s="142">
        <v>0</v>
      </c>
      <c r="E234" s="216">
        <v>0</v>
      </c>
      <c r="F234" s="143">
        <v>0</v>
      </c>
      <c r="G234" s="144">
        <v>0</v>
      </c>
      <c r="H234" s="145">
        <v>0</v>
      </c>
      <c r="I234" s="217">
        <v>0</v>
      </c>
      <c r="J234" s="145">
        <v>0</v>
      </c>
      <c r="K234" s="146">
        <f t="shared" si="3"/>
        <v>0</v>
      </c>
    </row>
    <row r="235" spans="1:11" s="411" customFormat="1" x14ac:dyDescent="0.2">
      <c r="A235" s="414" t="s">
        <v>379</v>
      </c>
      <c r="B235" s="141">
        <v>0</v>
      </c>
      <c r="C235" s="142">
        <v>0</v>
      </c>
      <c r="D235" s="142">
        <v>0</v>
      </c>
      <c r="E235" s="216">
        <v>0</v>
      </c>
      <c r="F235" s="143">
        <v>0</v>
      </c>
      <c r="G235" s="144">
        <v>0</v>
      </c>
      <c r="H235" s="145">
        <v>0</v>
      </c>
      <c r="I235" s="217">
        <v>0</v>
      </c>
      <c r="J235" s="145">
        <v>0</v>
      </c>
      <c r="K235" s="146">
        <f t="shared" si="3"/>
        <v>0</v>
      </c>
    </row>
    <row r="236" spans="1:11" s="411" customFormat="1" x14ac:dyDescent="0.2">
      <c r="A236" s="414" t="s">
        <v>380</v>
      </c>
      <c r="B236" s="141">
        <v>4</v>
      </c>
      <c r="C236" s="142">
        <v>0</v>
      </c>
      <c r="D236" s="142">
        <v>0</v>
      </c>
      <c r="E236" s="216">
        <v>4</v>
      </c>
      <c r="F236" s="143">
        <v>440</v>
      </c>
      <c r="G236" s="144">
        <v>2</v>
      </c>
      <c r="H236" s="145">
        <v>5</v>
      </c>
      <c r="I236" s="217">
        <v>2</v>
      </c>
      <c r="J236" s="145">
        <v>17</v>
      </c>
      <c r="K236" s="146">
        <f t="shared" si="3"/>
        <v>470</v>
      </c>
    </row>
    <row r="237" spans="1:11" s="411" customFormat="1" x14ac:dyDescent="0.2">
      <c r="A237" s="414" t="s">
        <v>529</v>
      </c>
      <c r="B237" s="141">
        <v>0</v>
      </c>
      <c r="C237" s="142">
        <v>0</v>
      </c>
      <c r="D237" s="142">
        <v>0</v>
      </c>
      <c r="E237" s="216">
        <v>1</v>
      </c>
      <c r="F237" s="143">
        <v>6</v>
      </c>
      <c r="G237" s="144">
        <v>1</v>
      </c>
      <c r="H237" s="145">
        <v>0</v>
      </c>
      <c r="I237" s="217">
        <v>0</v>
      </c>
      <c r="J237" s="145">
        <v>0</v>
      </c>
      <c r="K237" s="146">
        <f t="shared" si="3"/>
        <v>7</v>
      </c>
    </row>
    <row r="238" spans="1:11" s="411" customFormat="1" x14ac:dyDescent="0.2">
      <c r="A238" s="414" t="s">
        <v>200</v>
      </c>
      <c r="B238" s="141">
        <v>0</v>
      </c>
      <c r="C238" s="142">
        <v>0</v>
      </c>
      <c r="D238" s="142">
        <v>0</v>
      </c>
      <c r="E238" s="216">
        <v>1</v>
      </c>
      <c r="F238" s="143">
        <v>11</v>
      </c>
      <c r="G238" s="144">
        <v>0</v>
      </c>
      <c r="H238" s="145">
        <v>0</v>
      </c>
      <c r="I238" s="217">
        <v>0</v>
      </c>
      <c r="J238" s="145">
        <v>1</v>
      </c>
      <c r="K238" s="146">
        <f t="shared" si="3"/>
        <v>12</v>
      </c>
    </row>
    <row r="239" spans="1:11" s="411" customFormat="1" x14ac:dyDescent="0.2">
      <c r="A239" s="414" t="s">
        <v>386</v>
      </c>
      <c r="B239" s="141">
        <v>21</v>
      </c>
      <c r="C239" s="142">
        <v>2</v>
      </c>
      <c r="D239" s="142">
        <v>1</v>
      </c>
      <c r="E239" s="216">
        <v>2</v>
      </c>
      <c r="F239" s="143">
        <v>9</v>
      </c>
      <c r="G239" s="144">
        <v>7</v>
      </c>
      <c r="H239" s="145">
        <v>8</v>
      </c>
      <c r="I239" s="217">
        <v>5</v>
      </c>
      <c r="J239" s="145">
        <v>1</v>
      </c>
      <c r="K239" s="146">
        <f t="shared" si="3"/>
        <v>51</v>
      </c>
    </row>
    <row r="240" spans="1:11" s="411" customFormat="1" x14ac:dyDescent="0.2">
      <c r="A240" s="414" t="s">
        <v>220</v>
      </c>
      <c r="B240" s="141">
        <v>0</v>
      </c>
      <c r="C240" s="142">
        <v>0</v>
      </c>
      <c r="D240" s="142">
        <v>0</v>
      </c>
      <c r="E240" s="216">
        <v>0</v>
      </c>
      <c r="F240" s="143">
        <v>0</v>
      </c>
      <c r="G240" s="144">
        <v>0</v>
      </c>
      <c r="H240" s="145">
        <v>0</v>
      </c>
      <c r="I240" s="217">
        <v>0</v>
      </c>
      <c r="J240" s="145">
        <v>0</v>
      </c>
      <c r="K240" s="146">
        <f t="shared" si="3"/>
        <v>0</v>
      </c>
    </row>
    <row r="241" spans="1:13" s="411" customFormat="1" x14ac:dyDescent="0.2">
      <c r="A241" s="414" t="s">
        <v>241</v>
      </c>
      <c r="B241" s="141">
        <v>0</v>
      </c>
      <c r="C241" s="142">
        <v>0</v>
      </c>
      <c r="D241" s="142">
        <v>0</v>
      </c>
      <c r="E241" s="216">
        <v>0</v>
      </c>
      <c r="F241" s="143">
        <v>0</v>
      </c>
      <c r="G241" s="144">
        <v>0</v>
      </c>
      <c r="H241" s="145">
        <v>0</v>
      </c>
      <c r="I241" s="217">
        <v>0</v>
      </c>
      <c r="J241" s="145">
        <v>0</v>
      </c>
      <c r="K241" s="146">
        <f t="shared" si="3"/>
        <v>0</v>
      </c>
    </row>
    <row r="242" spans="1:13" s="411" customFormat="1" x14ac:dyDescent="0.2">
      <c r="A242" s="414" t="s">
        <v>284</v>
      </c>
      <c r="B242" s="141">
        <v>0</v>
      </c>
      <c r="C242" s="142">
        <v>0</v>
      </c>
      <c r="D242" s="142">
        <v>0</v>
      </c>
      <c r="E242" s="216">
        <v>0</v>
      </c>
      <c r="F242" s="143">
        <v>0</v>
      </c>
      <c r="G242" s="144">
        <v>0</v>
      </c>
      <c r="H242" s="145">
        <v>0</v>
      </c>
      <c r="I242" s="217">
        <v>0</v>
      </c>
      <c r="J242" s="145">
        <v>0</v>
      </c>
      <c r="K242" s="146">
        <f t="shared" si="3"/>
        <v>0</v>
      </c>
    </row>
    <row r="243" spans="1:13" s="411" customFormat="1" x14ac:dyDescent="0.2">
      <c r="A243" s="414" t="s">
        <v>367</v>
      </c>
      <c r="B243" s="141">
        <v>0</v>
      </c>
      <c r="C243" s="142">
        <v>0</v>
      </c>
      <c r="D243" s="142">
        <v>0</v>
      </c>
      <c r="E243" s="216">
        <v>0</v>
      </c>
      <c r="F243" s="143">
        <v>0</v>
      </c>
      <c r="G243" s="144">
        <v>0</v>
      </c>
      <c r="H243" s="145">
        <v>0</v>
      </c>
      <c r="I243" s="217">
        <v>0</v>
      </c>
      <c r="J243" s="145">
        <v>0</v>
      </c>
      <c r="K243" s="146">
        <f t="shared" si="3"/>
        <v>0</v>
      </c>
    </row>
    <row r="244" spans="1:13" s="411" customFormat="1" x14ac:dyDescent="0.2">
      <c r="A244" s="414" t="s">
        <v>345</v>
      </c>
      <c r="B244" s="141">
        <v>23</v>
      </c>
      <c r="C244" s="142">
        <v>1</v>
      </c>
      <c r="D244" s="142">
        <v>0</v>
      </c>
      <c r="E244" s="216">
        <v>2</v>
      </c>
      <c r="F244" s="143">
        <v>16</v>
      </c>
      <c r="G244" s="144">
        <v>14</v>
      </c>
      <c r="H244" s="145">
        <v>11</v>
      </c>
      <c r="I244" s="217">
        <v>14</v>
      </c>
      <c r="J244" s="145">
        <v>8</v>
      </c>
      <c r="K244" s="146">
        <f t="shared" si="3"/>
        <v>86</v>
      </c>
    </row>
    <row r="245" spans="1:13" s="411" customFormat="1" x14ac:dyDescent="0.2">
      <c r="A245" s="414" t="s">
        <v>68</v>
      </c>
      <c r="B245" s="141">
        <v>0</v>
      </c>
      <c r="C245" s="142">
        <v>0</v>
      </c>
      <c r="D245" s="142">
        <v>0</v>
      </c>
      <c r="E245" s="216">
        <v>0</v>
      </c>
      <c r="F245" s="143">
        <v>0</v>
      </c>
      <c r="G245" s="144">
        <v>0</v>
      </c>
      <c r="H245" s="145">
        <v>0</v>
      </c>
      <c r="I245" s="217">
        <v>0</v>
      </c>
      <c r="J245" s="145">
        <v>0</v>
      </c>
      <c r="K245" s="146">
        <f t="shared" si="3"/>
        <v>0</v>
      </c>
    </row>
    <row r="246" spans="1:13" s="411" customFormat="1" x14ac:dyDescent="0.2">
      <c r="A246" s="414" t="s">
        <v>190</v>
      </c>
      <c r="B246" s="141">
        <v>0</v>
      </c>
      <c r="C246" s="142">
        <v>0</v>
      </c>
      <c r="D246" s="142">
        <v>0</v>
      </c>
      <c r="E246" s="216">
        <v>0</v>
      </c>
      <c r="F246" s="143">
        <v>0</v>
      </c>
      <c r="G246" s="144">
        <v>0</v>
      </c>
      <c r="H246" s="145"/>
      <c r="I246" s="217">
        <v>0</v>
      </c>
      <c r="J246" s="145">
        <v>0</v>
      </c>
      <c r="K246" s="146">
        <f t="shared" si="3"/>
        <v>0</v>
      </c>
    </row>
    <row r="247" spans="1:13" s="411" customFormat="1" x14ac:dyDescent="0.2">
      <c r="A247" s="414" t="s">
        <v>381</v>
      </c>
      <c r="B247" s="141">
        <v>0</v>
      </c>
      <c r="C247" s="142">
        <v>0</v>
      </c>
      <c r="D247" s="142">
        <v>0</v>
      </c>
      <c r="E247" s="216">
        <v>0</v>
      </c>
      <c r="F247" s="143">
        <v>0</v>
      </c>
      <c r="G247" s="144">
        <v>1</v>
      </c>
      <c r="H247" s="145">
        <v>0</v>
      </c>
      <c r="I247" s="217">
        <v>2</v>
      </c>
      <c r="J247" s="145">
        <v>0</v>
      </c>
      <c r="K247" s="146">
        <f t="shared" si="3"/>
        <v>3</v>
      </c>
    </row>
    <row r="248" spans="1:13" s="411" customFormat="1" x14ac:dyDescent="0.2">
      <c r="A248" s="414" t="s">
        <v>382</v>
      </c>
      <c r="B248" s="141">
        <v>0</v>
      </c>
      <c r="C248" s="142">
        <v>0</v>
      </c>
      <c r="D248" s="142">
        <v>0</v>
      </c>
      <c r="E248" s="216">
        <v>1</v>
      </c>
      <c r="F248" s="143">
        <v>8</v>
      </c>
      <c r="G248" s="144">
        <v>1</v>
      </c>
      <c r="H248" s="145">
        <v>0</v>
      </c>
      <c r="I248" s="217">
        <v>0</v>
      </c>
      <c r="J248" s="145">
        <v>0</v>
      </c>
      <c r="K248" s="146">
        <f t="shared" si="3"/>
        <v>9</v>
      </c>
    </row>
    <row r="249" spans="1:13" s="411" customFormat="1" x14ac:dyDescent="0.2">
      <c r="A249" s="414" t="s">
        <v>387</v>
      </c>
      <c r="B249" s="141">
        <v>0</v>
      </c>
      <c r="C249" s="142">
        <v>0</v>
      </c>
      <c r="D249" s="142">
        <v>0</v>
      </c>
      <c r="E249" s="216">
        <v>0</v>
      </c>
      <c r="F249" s="143">
        <v>1</v>
      </c>
      <c r="G249" s="144">
        <v>1</v>
      </c>
      <c r="H249" s="145">
        <v>1</v>
      </c>
      <c r="I249" s="217">
        <v>1</v>
      </c>
      <c r="J249" s="145">
        <v>0</v>
      </c>
      <c r="K249" s="146">
        <f t="shared" si="3"/>
        <v>4</v>
      </c>
    </row>
    <row r="250" spans="1:13" s="411" customFormat="1" x14ac:dyDescent="0.2">
      <c r="A250" s="414" t="s">
        <v>390</v>
      </c>
      <c r="B250" s="141">
        <v>0</v>
      </c>
      <c r="C250" s="142">
        <v>0</v>
      </c>
      <c r="D250" s="142">
        <v>0</v>
      </c>
      <c r="E250" s="216">
        <v>0</v>
      </c>
      <c r="F250" s="143">
        <v>0</v>
      </c>
      <c r="G250" s="144">
        <v>0</v>
      </c>
      <c r="H250" s="145">
        <v>0</v>
      </c>
      <c r="I250" s="217">
        <v>0</v>
      </c>
      <c r="J250" s="145">
        <v>0</v>
      </c>
      <c r="K250" s="146">
        <f t="shared" si="3"/>
        <v>0</v>
      </c>
    </row>
    <row r="251" spans="1:13" s="411" customFormat="1" x14ac:dyDescent="0.2">
      <c r="A251" s="414" t="s">
        <v>333</v>
      </c>
      <c r="B251" s="141">
        <v>0</v>
      </c>
      <c r="C251" s="142">
        <v>0</v>
      </c>
      <c r="D251" s="142">
        <v>0</v>
      </c>
      <c r="E251" s="216">
        <v>0</v>
      </c>
      <c r="F251" s="143">
        <v>0</v>
      </c>
      <c r="G251" s="144">
        <v>0</v>
      </c>
      <c r="H251" s="145">
        <v>0</v>
      </c>
      <c r="I251" s="217">
        <v>0</v>
      </c>
      <c r="J251" s="145">
        <v>0</v>
      </c>
      <c r="K251" s="146">
        <f t="shared" si="3"/>
        <v>0</v>
      </c>
    </row>
    <row r="252" spans="1:13" s="411" customFormat="1" x14ac:dyDescent="0.2">
      <c r="A252" s="414" t="s">
        <v>240</v>
      </c>
      <c r="B252" s="141">
        <v>0</v>
      </c>
      <c r="C252" s="142">
        <v>0</v>
      </c>
      <c r="D252" s="142">
        <v>0</v>
      </c>
      <c r="E252" s="216">
        <v>0</v>
      </c>
      <c r="F252" s="143">
        <v>2</v>
      </c>
      <c r="G252" s="144">
        <v>0</v>
      </c>
      <c r="H252" s="145">
        <v>0</v>
      </c>
      <c r="I252" s="217">
        <v>0</v>
      </c>
      <c r="J252" s="145">
        <v>0</v>
      </c>
      <c r="K252" s="146">
        <f t="shared" si="3"/>
        <v>2</v>
      </c>
    </row>
    <row r="253" spans="1:13" s="411" customFormat="1" x14ac:dyDescent="0.2">
      <c r="A253" s="414" t="s">
        <v>391</v>
      </c>
      <c r="B253" s="141">
        <v>0</v>
      </c>
      <c r="C253" s="142">
        <v>0</v>
      </c>
      <c r="D253" s="142">
        <v>0</v>
      </c>
      <c r="E253" s="216">
        <v>0</v>
      </c>
      <c r="F253" s="143">
        <v>1</v>
      </c>
      <c r="G253" s="144">
        <v>0</v>
      </c>
      <c r="H253" s="145">
        <v>0</v>
      </c>
      <c r="I253" s="217">
        <v>0</v>
      </c>
      <c r="J253" s="145">
        <v>0</v>
      </c>
      <c r="K253" s="146">
        <f t="shared" si="3"/>
        <v>1</v>
      </c>
    </row>
    <row r="254" spans="1:13" s="411" customFormat="1" x14ac:dyDescent="0.2">
      <c r="A254" s="414" t="s">
        <v>54</v>
      </c>
      <c r="B254" s="257">
        <v>0</v>
      </c>
      <c r="C254" s="142">
        <v>0</v>
      </c>
      <c r="D254" s="142">
        <v>0</v>
      </c>
      <c r="E254" s="258">
        <v>0</v>
      </c>
      <c r="F254" s="259">
        <v>0</v>
      </c>
      <c r="G254" s="260">
        <v>0</v>
      </c>
      <c r="H254" s="147">
        <v>0</v>
      </c>
      <c r="I254" s="261">
        <v>0</v>
      </c>
      <c r="J254" s="147">
        <v>0</v>
      </c>
      <c r="K254" s="146">
        <f t="shared" si="3"/>
        <v>0</v>
      </c>
    </row>
    <row r="255" spans="1:13" ht="13.5" thickBot="1" x14ac:dyDescent="0.25">
      <c r="A255" s="415" t="s">
        <v>75</v>
      </c>
      <c r="B255" s="416">
        <f t="shared" ref="B255:J255" si="4">SUM(B4:B254)</f>
        <v>446</v>
      </c>
      <c r="C255" s="417">
        <f t="shared" si="4"/>
        <v>40</v>
      </c>
      <c r="D255" s="417">
        <f t="shared" si="4"/>
        <v>39</v>
      </c>
      <c r="E255" s="417">
        <f t="shared" si="4"/>
        <v>123</v>
      </c>
      <c r="F255" s="418">
        <f t="shared" si="4"/>
        <v>3643</v>
      </c>
      <c r="G255" s="174">
        <f t="shared" si="4"/>
        <v>256</v>
      </c>
      <c r="H255" s="352">
        <f t="shared" si="4"/>
        <v>261</v>
      </c>
      <c r="I255" s="419">
        <f t="shared" si="4"/>
        <v>242</v>
      </c>
      <c r="J255" s="352">
        <f t="shared" si="4"/>
        <v>305</v>
      </c>
      <c r="K255" s="420">
        <f>SUM(K4:K254)</f>
        <v>5153</v>
      </c>
      <c r="M255" s="411"/>
    </row>
    <row r="256" spans="1:13" x14ac:dyDescent="0.2">
      <c r="M256" s="411"/>
    </row>
    <row r="257" spans="1:13" ht="30" customHeight="1" x14ac:dyDescent="0.2">
      <c r="A257" s="566" t="s">
        <v>635</v>
      </c>
      <c r="B257" s="566"/>
      <c r="C257" s="566"/>
      <c r="D257" s="566"/>
      <c r="E257" s="566"/>
      <c r="F257" s="566"/>
      <c r="G257" s="566"/>
      <c r="H257" s="566"/>
      <c r="I257" s="566"/>
      <c r="J257" s="566"/>
      <c r="K257" s="566"/>
    </row>
    <row r="258" spans="1:13" ht="15" customHeight="1" x14ac:dyDescent="0.2">
      <c r="A258" s="566" t="s">
        <v>636</v>
      </c>
      <c r="B258" s="566"/>
      <c r="C258" s="566"/>
      <c r="D258" s="566"/>
      <c r="E258" s="566"/>
      <c r="F258" s="566"/>
      <c r="G258" s="566"/>
      <c r="H258" s="566"/>
      <c r="I258" s="566"/>
      <c r="J258" s="566"/>
      <c r="K258" s="566"/>
      <c r="M258" s="411"/>
    </row>
    <row r="259" spans="1:13" ht="25.5" customHeight="1" x14ac:dyDescent="0.2">
      <c r="A259" s="566" t="s">
        <v>637</v>
      </c>
      <c r="B259" s="566"/>
      <c r="C259" s="566"/>
      <c r="D259" s="566"/>
      <c r="E259" s="566"/>
      <c r="F259" s="566"/>
      <c r="G259" s="566"/>
      <c r="H259" s="566"/>
      <c r="I259" s="566"/>
      <c r="J259" s="566"/>
      <c r="K259" s="566"/>
      <c r="M259" s="411"/>
    </row>
    <row r="260" spans="1:13" ht="15" customHeight="1" x14ac:dyDescent="0.2">
      <c r="A260" s="566" t="s">
        <v>638</v>
      </c>
      <c r="B260" s="566"/>
      <c r="C260" s="566"/>
      <c r="D260" s="566"/>
      <c r="E260" s="566"/>
      <c r="F260" s="566"/>
      <c r="G260" s="566"/>
      <c r="H260" s="566"/>
      <c r="I260" s="566"/>
      <c r="J260" s="566"/>
      <c r="K260" s="566"/>
      <c r="M260" s="411"/>
    </row>
    <row r="261" spans="1:13" ht="26.25" customHeight="1" x14ac:dyDescent="0.2">
      <c r="A261" s="614" t="s">
        <v>613</v>
      </c>
      <c r="B261" s="614"/>
      <c r="C261" s="614"/>
      <c r="D261" s="614"/>
      <c r="E261" s="614"/>
      <c r="F261" s="614"/>
      <c r="G261" s="614"/>
      <c r="H261" s="614"/>
      <c r="I261" s="614"/>
      <c r="J261" s="614"/>
      <c r="K261" s="614"/>
    </row>
    <row r="262" spans="1:13" ht="26.25" customHeight="1" x14ac:dyDescent="0.2">
      <c r="A262" s="518" t="s">
        <v>417</v>
      </c>
      <c r="B262" s="518"/>
      <c r="C262" s="518"/>
      <c r="D262" s="518"/>
      <c r="E262" s="518"/>
      <c r="F262" s="518"/>
      <c r="G262" s="518"/>
      <c r="H262" s="518"/>
      <c r="I262" s="518"/>
      <c r="J262" s="518"/>
      <c r="K262" s="518"/>
    </row>
    <row r="263" spans="1:13" ht="25.5" customHeight="1" x14ac:dyDescent="0.2">
      <c r="A263" s="518" t="s">
        <v>602</v>
      </c>
      <c r="B263" s="518"/>
      <c r="C263" s="518"/>
      <c r="D263" s="518"/>
      <c r="E263" s="518"/>
      <c r="F263" s="518"/>
      <c r="G263" s="518"/>
      <c r="H263" s="518"/>
      <c r="I263" s="518"/>
      <c r="J263" s="518"/>
      <c r="K263" s="518"/>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zoomScaleNormal="100" workbookViewId="0">
      <selection activeCell="E42" sqref="E42"/>
    </sheetView>
  </sheetViews>
  <sheetFormatPr defaultRowHeight="15" x14ac:dyDescent="0.25"/>
  <cols>
    <col min="1" max="1" width="32.7109375" customWidth="1"/>
    <col min="2" max="2" width="12.7109375" customWidth="1"/>
    <col min="3" max="3" width="12.7109375" style="327" customWidth="1"/>
    <col min="4" max="4" width="12.7109375" customWidth="1"/>
    <col min="5" max="5" width="12.7109375" style="327" customWidth="1"/>
    <col min="6" max="6" width="12.7109375" customWidth="1"/>
    <col min="7" max="7" width="12.7109375" style="327" customWidth="1"/>
    <col min="8" max="8" width="12.7109375" customWidth="1"/>
    <col min="9" max="9" width="12.7109375" style="327" customWidth="1"/>
    <col min="10" max="10" width="12.7109375" customWidth="1"/>
    <col min="11" max="11" width="12.7109375" style="327" customWidth="1"/>
    <col min="12" max="15" width="10.7109375" customWidth="1"/>
  </cols>
  <sheetData>
    <row r="1" spans="1:11" ht="42.75" customHeight="1" x14ac:dyDescent="0.25">
      <c r="A1" s="650" t="s">
        <v>503</v>
      </c>
      <c r="B1" s="651"/>
      <c r="C1" s="651"/>
      <c r="D1" s="651"/>
      <c r="E1" s="651"/>
      <c r="F1" s="651"/>
      <c r="G1" s="651"/>
      <c r="H1" s="651"/>
      <c r="I1" s="651"/>
      <c r="J1" s="651"/>
      <c r="K1" s="652"/>
    </row>
    <row r="2" spans="1:11" ht="15" customHeight="1" x14ac:dyDescent="0.25">
      <c r="A2" s="653" t="s">
        <v>660</v>
      </c>
      <c r="B2" s="602" t="s">
        <v>0</v>
      </c>
      <c r="C2" s="602"/>
      <c r="D2" s="602" t="s">
        <v>2</v>
      </c>
      <c r="E2" s="602"/>
      <c r="F2" s="602" t="s">
        <v>1</v>
      </c>
      <c r="G2" s="602"/>
      <c r="H2" s="602" t="s">
        <v>3</v>
      </c>
      <c r="I2" s="602"/>
      <c r="J2" s="648" t="s">
        <v>465</v>
      </c>
      <c r="K2" s="649"/>
    </row>
    <row r="3" spans="1:11" ht="15" customHeight="1" thickBot="1" x14ac:dyDescent="0.3">
      <c r="A3" s="654"/>
      <c r="B3" s="295" t="s">
        <v>498</v>
      </c>
      <c r="C3" s="323" t="s">
        <v>499</v>
      </c>
      <c r="D3" s="295" t="s">
        <v>498</v>
      </c>
      <c r="E3" s="323" t="s">
        <v>499</v>
      </c>
      <c r="F3" s="295" t="s">
        <v>498</v>
      </c>
      <c r="G3" s="323" t="s">
        <v>499</v>
      </c>
      <c r="H3" s="295" t="s">
        <v>498</v>
      </c>
      <c r="I3" s="323" t="s">
        <v>499</v>
      </c>
      <c r="J3" s="293" t="s">
        <v>498</v>
      </c>
      <c r="K3" s="329" t="s">
        <v>499</v>
      </c>
    </row>
    <row r="4" spans="1:11" x14ac:dyDescent="0.25">
      <c r="A4" s="105" t="s">
        <v>652</v>
      </c>
      <c r="B4" s="655"/>
      <c r="C4" s="655"/>
      <c r="D4" s="655"/>
      <c r="E4" s="655"/>
      <c r="F4" s="655"/>
      <c r="G4" s="655"/>
      <c r="H4" s="655"/>
      <c r="I4" s="655"/>
      <c r="J4" s="655"/>
      <c r="K4" s="330"/>
    </row>
    <row r="5" spans="1:11" ht="45" customHeight="1" x14ac:dyDescent="0.25">
      <c r="A5" s="98" t="s">
        <v>497</v>
      </c>
      <c r="B5" s="270">
        <v>2.7027027027027029E-2</v>
      </c>
      <c r="C5" s="324">
        <v>9</v>
      </c>
      <c r="D5" s="270">
        <v>0</v>
      </c>
      <c r="E5" s="324">
        <v>0</v>
      </c>
      <c r="F5" s="270">
        <v>6.7669172932330823E-2</v>
      </c>
      <c r="G5" s="324">
        <v>27</v>
      </c>
      <c r="H5" s="270">
        <v>0.20754716981132076</v>
      </c>
      <c r="I5" s="324">
        <v>11</v>
      </c>
      <c r="J5" s="294">
        <v>5.9872611464968153E-2</v>
      </c>
      <c r="K5" s="331">
        <v>47</v>
      </c>
    </row>
    <row r="6" spans="1:11" ht="51.75" x14ac:dyDescent="0.25">
      <c r="A6" s="98" t="s">
        <v>495</v>
      </c>
      <c r="B6" s="97"/>
      <c r="C6" s="325"/>
      <c r="D6" s="97"/>
      <c r="E6" s="325"/>
      <c r="F6" s="97"/>
      <c r="G6" s="325"/>
      <c r="H6" s="271">
        <v>0.20754716981132076</v>
      </c>
      <c r="I6" s="328">
        <v>11</v>
      </c>
      <c r="J6" s="296">
        <v>0.20754716981132076</v>
      </c>
      <c r="K6" s="332">
        <v>11</v>
      </c>
    </row>
    <row r="7" spans="1:11" x14ac:dyDescent="0.25">
      <c r="A7" s="94" t="s">
        <v>653</v>
      </c>
      <c r="B7" s="656"/>
      <c r="C7" s="656"/>
      <c r="D7" s="656"/>
      <c r="E7" s="656"/>
      <c r="F7" s="656"/>
      <c r="G7" s="656"/>
      <c r="H7" s="656"/>
      <c r="I7" s="656"/>
      <c r="J7" s="656"/>
      <c r="K7" s="333"/>
    </row>
    <row r="8" spans="1:11" ht="45" customHeight="1" x14ac:dyDescent="0.25">
      <c r="A8" s="98" t="s">
        <v>497</v>
      </c>
      <c r="B8" s="270">
        <v>2.9239766081871343E-2</v>
      </c>
      <c r="C8" s="324">
        <v>10</v>
      </c>
      <c r="D8" s="270">
        <v>0</v>
      </c>
      <c r="E8" s="324">
        <v>0</v>
      </c>
      <c r="F8" s="270">
        <v>0.15488215488215487</v>
      </c>
      <c r="G8" s="324">
        <v>46</v>
      </c>
      <c r="H8" s="270">
        <v>0.13636363636363635</v>
      </c>
      <c r="I8" s="324">
        <v>3</v>
      </c>
      <c r="J8" s="294">
        <v>8.9258698940998485E-2</v>
      </c>
      <c r="K8" s="331">
        <v>59</v>
      </c>
    </row>
    <row r="9" spans="1:11" ht="51.75" x14ac:dyDescent="0.25">
      <c r="A9" s="98" t="s">
        <v>496</v>
      </c>
      <c r="B9" s="97"/>
      <c r="C9" s="325"/>
      <c r="D9" s="97"/>
      <c r="E9" s="325"/>
      <c r="F9" s="97"/>
      <c r="G9" s="325"/>
      <c r="H9" s="271">
        <v>0.13636363636363635</v>
      </c>
      <c r="I9" s="328">
        <v>3</v>
      </c>
      <c r="J9" s="296">
        <v>0.13636363636363635</v>
      </c>
      <c r="K9" s="332">
        <v>3</v>
      </c>
    </row>
    <row r="10" spans="1:11" x14ac:dyDescent="0.25">
      <c r="A10" s="94" t="s">
        <v>654</v>
      </c>
      <c r="B10" s="656"/>
      <c r="C10" s="656"/>
      <c r="D10" s="656"/>
      <c r="E10" s="656"/>
      <c r="F10" s="656"/>
      <c r="G10" s="656"/>
      <c r="H10" s="656"/>
      <c r="I10" s="656"/>
      <c r="J10" s="656"/>
      <c r="K10" s="333"/>
    </row>
    <row r="11" spans="1:11" ht="45" customHeight="1" x14ac:dyDescent="0.25">
      <c r="A11" s="98" t="s">
        <v>497</v>
      </c>
      <c r="B11" s="270">
        <v>5.6047197640117993E-2</v>
      </c>
      <c r="C11" s="324">
        <v>19</v>
      </c>
      <c r="D11" s="270">
        <v>0</v>
      </c>
      <c r="E11" s="324">
        <v>0</v>
      </c>
      <c r="F11" s="270">
        <v>0.22222222222222221</v>
      </c>
      <c r="G11" s="324">
        <v>50</v>
      </c>
      <c r="H11" s="270">
        <v>0.31578947368421051</v>
      </c>
      <c r="I11" s="324">
        <v>12</v>
      </c>
      <c r="J11" s="294">
        <v>0.13455149501661129</v>
      </c>
      <c r="K11" s="331">
        <v>81</v>
      </c>
    </row>
    <row r="12" spans="1:11" ht="51.75" x14ac:dyDescent="0.25">
      <c r="A12" s="98" t="s">
        <v>496</v>
      </c>
      <c r="B12" s="97"/>
      <c r="C12" s="325"/>
      <c r="D12" s="97"/>
      <c r="E12" s="325"/>
      <c r="F12" s="97"/>
      <c r="G12" s="325"/>
      <c r="H12" s="271">
        <v>0.28947368421052633</v>
      </c>
      <c r="I12" s="328">
        <v>11</v>
      </c>
      <c r="J12" s="296">
        <v>0.28947368421052633</v>
      </c>
      <c r="K12" s="332">
        <v>11</v>
      </c>
    </row>
    <row r="13" spans="1:11" x14ac:dyDescent="0.25">
      <c r="A13" s="94" t="s">
        <v>655</v>
      </c>
      <c r="B13" s="497"/>
      <c r="C13" s="498"/>
      <c r="D13" s="498"/>
      <c r="E13" s="498"/>
      <c r="F13" s="498"/>
      <c r="G13" s="498"/>
      <c r="H13" s="498"/>
      <c r="I13" s="498"/>
      <c r="J13" s="659"/>
      <c r="K13" s="333"/>
    </row>
    <row r="14" spans="1:11" ht="45" customHeight="1" x14ac:dyDescent="0.25">
      <c r="A14" s="98" t="s">
        <v>497</v>
      </c>
      <c r="B14" s="270">
        <v>2.2988505747126436E-2</v>
      </c>
      <c r="C14" s="324">
        <v>2</v>
      </c>
      <c r="D14" s="270">
        <v>0</v>
      </c>
      <c r="E14" s="324">
        <v>0</v>
      </c>
      <c r="F14" s="270">
        <v>9.45945945945946E-2</v>
      </c>
      <c r="G14" s="324">
        <v>7</v>
      </c>
      <c r="H14" s="270">
        <v>5.128205128205128E-2</v>
      </c>
      <c r="I14" s="324">
        <v>2</v>
      </c>
      <c r="J14" s="294">
        <v>5.5E-2</v>
      </c>
      <c r="K14" s="331">
        <v>11</v>
      </c>
    </row>
    <row r="15" spans="1:11" ht="51.75" x14ac:dyDescent="0.25">
      <c r="A15" s="98" t="s">
        <v>496</v>
      </c>
      <c r="B15" s="97"/>
      <c r="C15" s="325"/>
      <c r="D15" s="97"/>
      <c r="E15" s="325"/>
      <c r="F15" s="97"/>
      <c r="G15" s="325"/>
      <c r="H15" s="271">
        <v>5.128205128205128E-2</v>
      </c>
      <c r="I15" s="328">
        <v>2</v>
      </c>
      <c r="J15" s="296">
        <v>5.128205128205128E-2</v>
      </c>
      <c r="K15" s="332">
        <v>2</v>
      </c>
    </row>
    <row r="16" spans="1:11" x14ac:dyDescent="0.25">
      <c r="A16" s="94" t="s">
        <v>656</v>
      </c>
      <c r="B16" s="656"/>
      <c r="C16" s="656"/>
      <c r="D16" s="656"/>
      <c r="E16" s="656"/>
      <c r="F16" s="656"/>
      <c r="G16" s="656"/>
      <c r="H16" s="656"/>
      <c r="I16" s="656"/>
      <c r="J16" s="656"/>
      <c r="K16" s="333"/>
    </row>
    <row r="17" spans="1:11" ht="45" customHeight="1" x14ac:dyDescent="0.25">
      <c r="A17" s="98" t="s">
        <v>497</v>
      </c>
      <c r="B17" s="270">
        <v>0</v>
      </c>
      <c r="C17" s="324">
        <v>0</v>
      </c>
      <c r="D17" s="270">
        <v>0</v>
      </c>
      <c r="E17" s="324">
        <v>0</v>
      </c>
      <c r="F17" s="270">
        <v>0.35227272727272729</v>
      </c>
      <c r="G17" s="324">
        <v>62</v>
      </c>
      <c r="H17" s="270">
        <v>0</v>
      </c>
      <c r="I17" s="324">
        <v>0</v>
      </c>
      <c r="J17" s="294">
        <v>0.17318435754189945</v>
      </c>
      <c r="K17" s="331">
        <v>62</v>
      </c>
    </row>
    <row r="18" spans="1:11" ht="51.75" x14ac:dyDescent="0.25">
      <c r="A18" s="98" t="s">
        <v>496</v>
      </c>
      <c r="B18" s="97"/>
      <c r="C18" s="325"/>
      <c r="D18" s="97"/>
      <c r="E18" s="325"/>
      <c r="F18" s="97"/>
      <c r="G18" s="325"/>
      <c r="H18" s="271">
        <v>0</v>
      </c>
      <c r="I18" s="328">
        <v>0</v>
      </c>
      <c r="J18" s="296">
        <v>0</v>
      </c>
      <c r="K18" s="332">
        <v>0</v>
      </c>
    </row>
    <row r="19" spans="1:11" x14ac:dyDescent="0.25">
      <c r="A19" s="94" t="s">
        <v>657</v>
      </c>
      <c r="B19" s="656"/>
      <c r="C19" s="656"/>
      <c r="D19" s="656"/>
      <c r="E19" s="656"/>
      <c r="F19" s="656"/>
      <c r="G19" s="656"/>
      <c r="H19" s="656"/>
      <c r="I19" s="656"/>
      <c r="J19" s="656"/>
      <c r="K19" s="333"/>
    </row>
    <row r="20" spans="1:11" ht="45" customHeight="1" x14ac:dyDescent="0.25">
      <c r="A20" s="98" t="s">
        <v>497</v>
      </c>
      <c r="B20" s="270">
        <v>3.3333333333333333E-2</v>
      </c>
      <c r="C20" s="324">
        <v>4</v>
      </c>
      <c r="D20" s="270">
        <v>0</v>
      </c>
      <c r="E20" s="324">
        <v>0</v>
      </c>
      <c r="F20" s="270">
        <v>0.14457831325301204</v>
      </c>
      <c r="G20" s="324">
        <v>12</v>
      </c>
      <c r="H20" s="270">
        <v>0</v>
      </c>
      <c r="I20" s="324">
        <v>0</v>
      </c>
      <c r="J20" s="294">
        <v>7.5471698113207544E-2</v>
      </c>
      <c r="K20" s="331">
        <v>16</v>
      </c>
    </row>
    <row r="21" spans="1:11" ht="51.75" x14ac:dyDescent="0.25">
      <c r="A21" s="98" t="s">
        <v>496</v>
      </c>
      <c r="B21" s="97"/>
      <c r="C21" s="325"/>
      <c r="D21" s="97"/>
      <c r="E21" s="325"/>
      <c r="F21" s="97"/>
      <c r="G21" s="325"/>
      <c r="H21" s="271">
        <v>0</v>
      </c>
      <c r="I21" s="328">
        <v>0</v>
      </c>
      <c r="J21" s="296">
        <v>0</v>
      </c>
      <c r="K21" s="332">
        <v>0</v>
      </c>
    </row>
    <row r="22" spans="1:11" x14ac:dyDescent="0.25">
      <c r="A22" s="94" t="s">
        <v>658</v>
      </c>
      <c r="B22" s="656"/>
      <c r="C22" s="656"/>
      <c r="D22" s="656"/>
      <c r="E22" s="656"/>
      <c r="F22" s="656"/>
      <c r="G22" s="656"/>
      <c r="H22" s="656"/>
      <c r="I22" s="656"/>
      <c r="J22" s="656"/>
      <c r="K22" s="333"/>
    </row>
    <row r="23" spans="1:11" ht="45" customHeight="1" x14ac:dyDescent="0.25">
      <c r="A23" s="98" t="s">
        <v>497</v>
      </c>
      <c r="B23" s="270">
        <v>8.7336244541484712E-3</v>
      </c>
      <c r="C23" s="324">
        <v>2</v>
      </c>
      <c r="D23" s="270">
        <v>0</v>
      </c>
      <c r="E23" s="324">
        <v>0</v>
      </c>
      <c r="F23" s="270">
        <v>4.4117647058823532E-2</v>
      </c>
      <c r="G23" s="324">
        <v>6</v>
      </c>
      <c r="H23" s="270">
        <v>0</v>
      </c>
      <c r="I23" s="324">
        <v>0</v>
      </c>
      <c r="J23" s="294">
        <v>2.1505376344086023E-2</v>
      </c>
      <c r="K23" s="331">
        <v>8</v>
      </c>
    </row>
    <row r="24" spans="1:11" ht="51.75" x14ac:dyDescent="0.25">
      <c r="A24" s="98" t="s">
        <v>496</v>
      </c>
      <c r="B24" s="97"/>
      <c r="C24" s="325"/>
      <c r="D24" s="97"/>
      <c r="E24" s="325"/>
      <c r="F24" s="97"/>
      <c r="G24" s="325"/>
      <c r="H24" s="271">
        <v>0</v>
      </c>
      <c r="I24" s="328">
        <v>0</v>
      </c>
      <c r="J24" s="296">
        <v>0</v>
      </c>
      <c r="K24" s="332">
        <v>0</v>
      </c>
    </row>
    <row r="25" spans="1:11" x14ac:dyDescent="0.25">
      <c r="A25" s="94" t="s">
        <v>659</v>
      </c>
      <c r="B25" s="656"/>
      <c r="C25" s="656"/>
      <c r="D25" s="656"/>
      <c r="E25" s="656"/>
      <c r="F25" s="656"/>
      <c r="G25" s="656"/>
      <c r="H25" s="656"/>
      <c r="I25" s="656"/>
      <c r="J25" s="656"/>
      <c r="K25" s="333"/>
    </row>
    <row r="26" spans="1:11" ht="45" customHeight="1" x14ac:dyDescent="0.25">
      <c r="A26" s="98" t="s">
        <v>497</v>
      </c>
      <c r="B26" s="270">
        <v>0.1</v>
      </c>
      <c r="C26" s="324">
        <v>25</v>
      </c>
      <c r="D26" s="270">
        <v>0</v>
      </c>
      <c r="E26" s="324">
        <v>0</v>
      </c>
      <c r="F26" s="270">
        <v>0.12307692307692308</v>
      </c>
      <c r="G26" s="324">
        <v>16</v>
      </c>
      <c r="H26" s="270">
        <v>0</v>
      </c>
      <c r="I26" s="324">
        <v>0</v>
      </c>
      <c r="J26" s="294">
        <v>0.10649350649350649</v>
      </c>
      <c r="K26" s="331">
        <v>41</v>
      </c>
    </row>
    <row r="27" spans="1:11" ht="51.75" x14ac:dyDescent="0.25">
      <c r="A27" s="98" t="s">
        <v>496</v>
      </c>
      <c r="B27" s="97"/>
      <c r="C27" s="325"/>
      <c r="D27" s="97"/>
      <c r="E27" s="325"/>
      <c r="F27" s="97"/>
      <c r="G27" s="325"/>
      <c r="H27" s="271">
        <v>0</v>
      </c>
      <c r="I27" s="328">
        <v>0</v>
      </c>
      <c r="J27" s="296">
        <v>0</v>
      </c>
      <c r="K27" s="332">
        <v>0</v>
      </c>
    </row>
    <row r="28" spans="1:11" ht="26.25" x14ac:dyDescent="0.25">
      <c r="A28" s="94" t="s">
        <v>661</v>
      </c>
      <c r="B28" s="656"/>
      <c r="C28" s="656"/>
      <c r="D28" s="656"/>
      <c r="E28" s="656"/>
      <c r="F28" s="656"/>
      <c r="G28" s="656"/>
      <c r="H28" s="656"/>
      <c r="I28" s="656"/>
      <c r="J28" s="656"/>
      <c r="K28" s="333"/>
    </row>
    <row r="29" spans="1:11" ht="45" customHeight="1" x14ac:dyDescent="0.25">
      <c r="A29" s="98" t="s">
        <v>497</v>
      </c>
      <c r="B29" s="270">
        <v>2.5477707006369428E-2</v>
      </c>
      <c r="C29" s="324">
        <v>4</v>
      </c>
      <c r="D29" s="270">
        <v>0</v>
      </c>
      <c r="E29" s="324">
        <v>0</v>
      </c>
      <c r="F29" s="270">
        <v>5.1020408163265307E-2</v>
      </c>
      <c r="G29" s="324">
        <v>5</v>
      </c>
      <c r="H29" s="270">
        <v>0</v>
      </c>
      <c r="I29" s="324">
        <v>0</v>
      </c>
      <c r="J29" s="294">
        <v>3.4482758620689655E-2</v>
      </c>
      <c r="K29" s="331">
        <v>9</v>
      </c>
    </row>
    <row r="30" spans="1:11" ht="51.75" x14ac:dyDescent="0.25">
      <c r="A30" s="98" t="s">
        <v>496</v>
      </c>
      <c r="B30" s="97"/>
      <c r="C30" s="325"/>
      <c r="D30" s="97"/>
      <c r="E30" s="325"/>
      <c r="F30" s="97"/>
      <c r="G30" s="325"/>
      <c r="H30" s="271">
        <v>0</v>
      </c>
      <c r="I30" s="328">
        <v>0</v>
      </c>
      <c r="J30" s="296">
        <v>0</v>
      </c>
      <c r="K30" s="332">
        <v>0</v>
      </c>
    </row>
    <row r="31" spans="1:11" x14ac:dyDescent="0.25">
      <c r="A31" s="94" t="s">
        <v>660</v>
      </c>
      <c r="B31" s="656"/>
      <c r="C31" s="656"/>
      <c r="D31" s="656"/>
      <c r="E31" s="656"/>
      <c r="F31" s="656"/>
      <c r="G31" s="656"/>
      <c r="H31" s="656"/>
      <c r="I31" s="656"/>
      <c r="J31" s="656"/>
      <c r="K31" s="333"/>
    </row>
    <row r="32" spans="1:11" ht="45" customHeight="1" x14ac:dyDescent="0.25">
      <c r="A32" s="98" t="s">
        <v>497</v>
      </c>
      <c r="B32" s="440">
        <v>3.6909448818897635E-2</v>
      </c>
      <c r="C32" s="310">
        <v>2032</v>
      </c>
      <c r="D32" s="439">
        <v>0</v>
      </c>
      <c r="E32" s="310">
        <v>0</v>
      </c>
      <c r="F32" s="440">
        <v>0.14276885043263288</v>
      </c>
      <c r="G32" s="310">
        <v>1618</v>
      </c>
      <c r="H32" s="441">
        <v>0.15053763440860216</v>
      </c>
      <c r="I32" s="10">
        <v>186</v>
      </c>
      <c r="J32" s="296">
        <v>8.7069864442127221E-2</v>
      </c>
      <c r="K32" s="197">
        <v>3836</v>
      </c>
    </row>
    <row r="33" spans="1:11" ht="51.75" x14ac:dyDescent="0.25">
      <c r="A33" s="98" t="s">
        <v>496</v>
      </c>
      <c r="B33" s="97"/>
      <c r="C33" s="325"/>
      <c r="D33" s="97"/>
      <c r="E33" s="325"/>
      <c r="F33" s="97"/>
      <c r="G33" s="325"/>
      <c r="H33" s="271">
        <v>0.14516129032258066</v>
      </c>
      <c r="I33" s="328">
        <v>27</v>
      </c>
      <c r="J33" s="296">
        <v>0.14516129032258066</v>
      </c>
      <c r="K33" s="332">
        <v>27</v>
      </c>
    </row>
    <row r="34" spans="1:11" ht="15.75" thickBot="1" x14ac:dyDescent="0.3">
      <c r="A34" s="211" t="s">
        <v>660</v>
      </c>
      <c r="B34" s="272">
        <v>3.6909448818897635E-2</v>
      </c>
      <c r="C34" s="326">
        <v>2032</v>
      </c>
      <c r="D34" s="272">
        <v>0</v>
      </c>
      <c r="E34" s="326">
        <v>0</v>
      </c>
      <c r="F34" s="272">
        <v>0.14276885043263288</v>
      </c>
      <c r="G34" s="326">
        <v>1618</v>
      </c>
      <c r="H34" s="272">
        <v>0.14516129032258066</v>
      </c>
      <c r="I34" s="326">
        <v>186</v>
      </c>
      <c r="J34" s="297"/>
      <c r="K34" s="334"/>
    </row>
    <row r="36" spans="1:11" x14ac:dyDescent="0.25">
      <c r="A36" s="657" t="s">
        <v>145</v>
      </c>
      <c r="B36" s="657"/>
      <c r="C36" s="657"/>
      <c r="D36" s="657"/>
      <c r="E36" s="657"/>
      <c r="F36" s="657"/>
      <c r="G36" s="657"/>
      <c r="H36" s="657"/>
      <c r="I36" s="657"/>
      <c r="J36" s="657"/>
      <c r="K36" s="335"/>
    </row>
    <row r="37" spans="1:11" s="274" customFormat="1" ht="30" customHeight="1" x14ac:dyDescent="0.25">
      <c r="A37" s="658" t="s">
        <v>466</v>
      </c>
      <c r="B37" s="658"/>
      <c r="C37" s="658"/>
      <c r="D37" s="658"/>
      <c r="E37" s="658"/>
      <c r="F37" s="658"/>
      <c r="G37" s="658"/>
      <c r="H37" s="658"/>
      <c r="I37" s="658"/>
      <c r="J37" s="658"/>
      <c r="K37" s="336"/>
    </row>
    <row r="38" spans="1:11" ht="15" customHeight="1" x14ac:dyDescent="0.25"/>
  </sheetData>
  <mergeCells count="19">
    <mergeCell ref="B4:J4"/>
    <mergeCell ref="B28:J28"/>
    <mergeCell ref="A36:J36"/>
    <mergeCell ref="A37:J37"/>
    <mergeCell ref="B31:J31"/>
    <mergeCell ref="B7:J7"/>
    <mergeCell ref="B10:J10"/>
    <mergeCell ref="B13:J13"/>
    <mergeCell ref="B16:J16"/>
    <mergeCell ref="B19:J19"/>
    <mergeCell ref="B22:J22"/>
    <mergeCell ref="B25:J25"/>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8"/>
  <sheetViews>
    <sheetView workbookViewId="0">
      <selection activeCell="D8" sqref="D8"/>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18" t="s">
        <v>603</v>
      </c>
      <c r="B1" s="620"/>
      <c r="C1" s="620"/>
      <c r="D1" s="620"/>
      <c r="E1" s="621"/>
      <c r="G1" s="84"/>
    </row>
    <row r="2" spans="1:7" s="5" customFormat="1" ht="15" customHeight="1" x14ac:dyDescent="0.2">
      <c r="A2" s="660" t="s">
        <v>660</v>
      </c>
      <c r="B2" s="487" t="s">
        <v>110</v>
      </c>
      <c r="C2" s="589"/>
      <c r="D2" s="487" t="s">
        <v>463</v>
      </c>
      <c r="E2" s="662"/>
    </row>
    <row r="3" spans="1:7" s="5" customFormat="1" ht="15" customHeight="1" x14ac:dyDescent="0.2">
      <c r="A3" s="661"/>
      <c r="B3" s="398" t="s">
        <v>589</v>
      </c>
      <c r="C3" s="398" t="s">
        <v>590</v>
      </c>
      <c r="D3" s="398" t="s">
        <v>589</v>
      </c>
      <c r="E3" s="386" t="s">
        <v>590</v>
      </c>
    </row>
    <row r="4" spans="1:7" s="6" customFormat="1" x14ac:dyDescent="0.2">
      <c r="A4" s="206" t="s">
        <v>652</v>
      </c>
      <c r="B4" s="124">
        <v>6</v>
      </c>
      <c r="C4" s="396">
        <v>5</v>
      </c>
      <c r="D4" s="396">
        <v>10</v>
      </c>
      <c r="E4" s="424">
        <v>5</v>
      </c>
    </row>
    <row r="5" spans="1:7" s="6" customFormat="1" x14ac:dyDescent="0.2">
      <c r="A5" s="422" t="s">
        <v>653</v>
      </c>
      <c r="B5" s="124">
        <v>4</v>
      </c>
      <c r="C5" s="396">
        <v>4</v>
      </c>
      <c r="D5" s="396">
        <v>3</v>
      </c>
      <c r="E5" s="424">
        <v>3</v>
      </c>
    </row>
    <row r="6" spans="1:7" s="6" customFormat="1" x14ac:dyDescent="0.2">
      <c r="A6" s="422" t="s">
        <v>654</v>
      </c>
      <c r="B6" s="124">
        <v>0</v>
      </c>
      <c r="C6" s="396">
        <v>1</v>
      </c>
      <c r="D6" s="396">
        <v>0</v>
      </c>
      <c r="E6" s="424">
        <v>1</v>
      </c>
    </row>
    <row r="7" spans="1:7" s="6" customFormat="1" ht="25.5" x14ac:dyDescent="0.2">
      <c r="A7" s="422" t="s">
        <v>655</v>
      </c>
      <c r="B7" s="124">
        <v>3</v>
      </c>
      <c r="C7" s="396">
        <v>2</v>
      </c>
      <c r="D7" s="396">
        <v>1</v>
      </c>
      <c r="E7" s="424">
        <v>1</v>
      </c>
    </row>
    <row r="8" spans="1:7" s="6" customFormat="1" x14ac:dyDescent="0.2">
      <c r="A8" s="422" t="s">
        <v>656</v>
      </c>
      <c r="B8" s="124">
        <v>3</v>
      </c>
      <c r="C8" s="396">
        <v>2</v>
      </c>
      <c r="D8" s="396">
        <v>2</v>
      </c>
      <c r="E8" s="424">
        <v>1</v>
      </c>
    </row>
    <row r="9" spans="1:7" s="6" customFormat="1" x14ac:dyDescent="0.2">
      <c r="A9" s="422" t="s">
        <v>657</v>
      </c>
      <c r="B9" s="124">
        <v>1</v>
      </c>
      <c r="C9" s="396">
        <v>1</v>
      </c>
      <c r="D9" s="396">
        <v>0</v>
      </c>
      <c r="E9" s="424">
        <v>2</v>
      </c>
    </row>
    <row r="10" spans="1:7" s="6" customFormat="1" ht="25.5" x14ac:dyDescent="0.2">
      <c r="A10" s="422" t="s">
        <v>658</v>
      </c>
      <c r="B10" s="124">
        <v>5</v>
      </c>
      <c r="C10" s="396">
        <v>1</v>
      </c>
      <c r="D10" s="396">
        <v>2</v>
      </c>
      <c r="E10" s="424">
        <v>0</v>
      </c>
    </row>
    <row r="11" spans="1:7" s="6" customFormat="1" ht="25.5" x14ac:dyDescent="0.2">
      <c r="A11" s="422" t="s">
        <v>659</v>
      </c>
      <c r="B11" s="124">
        <v>4</v>
      </c>
      <c r="C11" s="396">
        <v>5</v>
      </c>
      <c r="D11" s="396">
        <v>2</v>
      </c>
      <c r="E11" s="424">
        <v>0</v>
      </c>
    </row>
    <row r="12" spans="1:7" s="6" customFormat="1" x14ac:dyDescent="0.2">
      <c r="A12" s="422" t="s">
        <v>662</v>
      </c>
      <c r="B12" s="124">
        <v>0</v>
      </c>
      <c r="C12" s="396">
        <v>0</v>
      </c>
      <c r="D12" s="396">
        <v>0</v>
      </c>
      <c r="E12" s="424">
        <v>3</v>
      </c>
    </row>
    <row r="13" spans="1:7" s="6" customFormat="1" x14ac:dyDescent="0.2">
      <c r="A13" s="422" t="s">
        <v>87</v>
      </c>
      <c r="B13" s="124">
        <v>1</v>
      </c>
      <c r="C13" s="396">
        <v>8</v>
      </c>
      <c r="D13" s="396">
        <v>2</v>
      </c>
      <c r="E13" s="424">
        <v>10</v>
      </c>
    </row>
    <row r="14" spans="1:7" ht="12.75" customHeight="1" thickBot="1" x14ac:dyDescent="0.25">
      <c r="A14" s="174" t="s">
        <v>4</v>
      </c>
      <c r="B14" s="407">
        <f>SUM(B4:B13)</f>
        <v>27</v>
      </c>
      <c r="C14" s="407">
        <f>SUM(C4:C13)</f>
        <v>29</v>
      </c>
      <c r="D14" s="407">
        <f>SUM(D4:D13)</f>
        <v>22</v>
      </c>
      <c r="E14" s="352">
        <f>SUM(E4:E13)</f>
        <v>26</v>
      </c>
    </row>
    <row r="15" spans="1:7" ht="12.75" customHeight="1" x14ac:dyDescent="0.2">
      <c r="A15" s="408"/>
      <c r="B15" s="408"/>
      <c r="C15" s="408"/>
      <c r="D15" s="408"/>
      <c r="E15" s="408"/>
    </row>
    <row r="16" spans="1:7" x14ac:dyDescent="0.2">
      <c r="A16" s="403" t="s">
        <v>143</v>
      </c>
      <c r="B16" s="127"/>
      <c r="C16" s="127"/>
      <c r="D16" s="127"/>
      <c r="E16" s="127"/>
    </row>
    <row r="17" spans="1:5" ht="39.950000000000003" customHeight="1" x14ac:dyDescent="0.2">
      <c r="A17" s="518" t="s">
        <v>464</v>
      </c>
      <c r="B17" s="518"/>
      <c r="C17" s="518"/>
      <c r="D17" s="518"/>
      <c r="E17" s="518"/>
    </row>
    <row r="18" spans="1:5" ht="25.5" customHeight="1" x14ac:dyDescent="0.2">
      <c r="A18" s="518" t="s">
        <v>594</v>
      </c>
      <c r="B18" s="518"/>
      <c r="C18" s="518"/>
      <c r="D18" s="518"/>
      <c r="E18" s="518"/>
    </row>
  </sheetData>
  <mergeCells count="6">
    <mergeCell ref="A18:E18"/>
    <mergeCell ref="A1:E1"/>
    <mergeCell ref="A17:E17"/>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8"/>
  <sheetViews>
    <sheetView zoomScaleNormal="100" workbookViewId="0">
      <selection activeCell="G23" sqref="G23"/>
    </sheetView>
  </sheetViews>
  <sheetFormatPr defaultColWidth="9.140625" defaultRowHeight="12.75" x14ac:dyDescent="0.2"/>
  <cols>
    <col min="1" max="1" width="22.7109375" style="2" customWidth="1"/>
    <col min="2" max="2" width="19.140625" style="41" customWidth="1"/>
    <col min="3" max="3" width="22.28515625" style="41" customWidth="1"/>
    <col min="4" max="4" width="19.28515625" style="41" customWidth="1"/>
    <col min="5" max="6" width="25.140625" style="41" customWidth="1"/>
    <col min="7" max="7" width="19" style="1" customWidth="1"/>
    <col min="8" max="16384" width="9.140625" style="1"/>
  </cols>
  <sheetData>
    <row r="1" spans="1:13" ht="42.75" customHeight="1" x14ac:dyDescent="0.2">
      <c r="A1" s="633" t="s">
        <v>574</v>
      </c>
      <c r="B1" s="663"/>
      <c r="C1" s="663"/>
      <c r="D1" s="663"/>
      <c r="E1" s="663"/>
      <c r="F1" s="663"/>
      <c r="G1" s="664"/>
    </row>
    <row r="2" spans="1:13" s="5" customFormat="1" ht="30" customHeight="1" x14ac:dyDescent="0.2">
      <c r="A2" s="14" t="s">
        <v>660</v>
      </c>
      <c r="B2" s="665" t="s">
        <v>113</v>
      </c>
      <c r="C2" s="665"/>
      <c r="D2" s="665"/>
      <c r="E2" s="665" t="s">
        <v>114</v>
      </c>
      <c r="F2" s="665"/>
      <c r="G2" s="666"/>
      <c r="H2" s="1"/>
      <c r="I2" s="1"/>
      <c r="J2" s="1"/>
      <c r="K2" s="1"/>
      <c r="L2" s="1"/>
      <c r="M2" s="83"/>
    </row>
    <row r="3" spans="1:13" s="5" customFormat="1" ht="35.25" customHeight="1" x14ac:dyDescent="0.2">
      <c r="A3" s="14"/>
      <c r="B3" s="279" t="s">
        <v>111</v>
      </c>
      <c r="C3" s="279" t="s">
        <v>112</v>
      </c>
      <c r="D3" s="395" t="s">
        <v>575</v>
      </c>
      <c r="E3" s="387" t="s">
        <v>111</v>
      </c>
      <c r="F3" s="387" t="s">
        <v>112</v>
      </c>
      <c r="G3" s="386" t="s">
        <v>575</v>
      </c>
      <c r="H3" s="1"/>
      <c r="I3" s="1"/>
      <c r="J3" s="1"/>
      <c r="K3" s="1"/>
      <c r="L3" s="1"/>
      <c r="M3" s="83"/>
    </row>
    <row r="4" spans="1:13" s="6" customFormat="1" ht="13.5" customHeight="1" x14ac:dyDescent="0.2">
      <c r="A4" s="94" t="s">
        <v>643</v>
      </c>
      <c r="B4" s="39">
        <v>147</v>
      </c>
      <c r="C4" s="39">
        <v>0</v>
      </c>
      <c r="D4" s="39">
        <v>0</v>
      </c>
      <c r="E4" s="39">
        <v>0</v>
      </c>
      <c r="F4" s="39">
        <v>0</v>
      </c>
      <c r="G4" s="92">
        <v>0</v>
      </c>
      <c r="H4" s="1"/>
      <c r="I4" s="1"/>
      <c r="J4" s="1"/>
      <c r="K4" s="1"/>
      <c r="L4" s="1"/>
    </row>
    <row r="5" spans="1:13" s="6" customFormat="1" ht="13.5" customHeight="1" x14ac:dyDescent="0.2">
      <c r="A5" s="66" t="s">
        <v>98</v>
      </c>
      <c r="B5" s="280">
        <v>55</v>
      </c>
      <c r="C5" s="280">
        <v>0</v>
      </c>
      <c r="D5" s="280">
        <v>0</v>
      </c>
      <c r="E5" s="280">
        <v>0</v>
      </c>
      <c r="F5" s="280">
        <v>0</v>
      </c>
      <c r="G5" s="281">
        <v>0</v>
      </c>
      <c r="H5" s="1"/>
      <c r="I5" s="1"/>
      <c r="J5" s="1"/>
      <c r="K5" s="1"/>
      <c r="L5" s="1"/>
    </row>
    <row r="6" spans="1:13" s="6" customFormat="1" ht="13.5" customHeight="1" x14ac:dyDescent="0.2">
      <c r="A6" s="94" t="s">
        <v>646</v>
      </c>
      <c r="B6" s="39">
        <v>43</v>
      </c>
      <c r="C6" s="39">
        <v>23</v>
      </c>
      <c r="D6" s="39">
        <v>0</v>
      </c>
      <c r="E6" s="39">
        <v>13</v>
      </c>
      <c r="F6" s="39">
        <v>6</v>
      </c>
      <c r="G6" s="92">
        <v>0</v>
      </c>
      <c r="H6" s="1"/>
      <c r="I6" s="1"/>
      <c r="J6" s="1"/>
      <c r="K6" s="1"/>
      <c r="L6" s="1"/>
    </row>
    <row r="7" spans="1:13" s="6" customFormat="1" ht="13.5" customHeight="1" x14ac:dyDescent="0.2">
      <c r="A7" s="66" t="s">
        <v>98</v>
      </c>
      <c r="B7" s="280">
        <v>3</v>
      </c>
      <c r="C7" s="280">
        <v>3</v>
      </c>
      <c r="D7" s="280">
        <v>0</v>
      </c>
      <c r="E7" s="280">
        <v>0</v>
      </c>
      <c r="F7" s="280">
        <v>0</v>
      </c>
      <c r="G7" s="281">
        <v>0</v>
      </c>
      <c r="H7" s="1"/>
      <c r="I7" s="1"/>
      <c r="J7" s="1"/>
      <c r="K7" s="1"/>
      <c r="L7" s="1"/>
    </row>
    <row r="8" spans="1:13" s="6" customFormat="1" ht="13.5" customHeight="1" x14ac:dyDescent="0.2">
      <c r="A8" s="94" t="s">
        <v>647</v>
      </c>
      <c r="B8" s="39">
        <v>28</v>
      </c>
      <c r="C8" s="39">
        <v>80</v>
      </c>
      <c r="D8" s="39">
        <v>0</v>
      </c>
      <c r="E8" s="39">
        <v>4</v>
      </c>
      <c r="F8" s="39">
        <v>0</v>
      </c>
      <c r="G8" s="92">
        <v>6</v>
      </c>
      <c r="H8" s="1"/>
      <c r="I8" s="1"/>
      <c r="J8" s="1"/>
      <c r="K8" s="1"/>
      <c r="L8" s="1"/>
    </row>
    <row r="9" spans="1:13" s="6" customFormat="1" ht="13.5" customHeight="1" x14ac:dyDescent="0.2">
      <c r="A9" s="66" t="s">
        <v>98</v>
      </c>
      <c r="B9" s="280">
        <v>3</v>
      </c>
      <c r="C9" s="280">
        <v>9</v>
      </c>
      <c r="D9" s="280">
        <v>0</v>
      </c>
      <c r="E9" s="280">
        <v>0</v>
      </c>
      <c r="F9" s="280">
        <v>0</v>
      </c>
      <c r="G9" s="281">
        <v>0</v>
      </c>
      <c r="H9" s="1"/>
      <c r="I9" s="1"/>
      <c r="J9" s="1"/>
      <c r="K9" s="1"/>
      <c r="L9" s="1"/>
    </row>
    <row r="10" spans="1:13" s="6" customFormat="1" ht="13.5" customHeight="1" x14ac:dyDescent="0.2">
      <c r="A10" s="94" t="s">
        <v>648</v>
      </c>
      <c r="B10" s="39">
        <v>102</v>
      </c>
      <c r="C10" s="39">
        <v>0</v>
      </c>
      <c r="D10" s="39">
        <v>2</v>
      </c>
      <c r="E10" s="39">
        <v>4</v>
      </c>
      <c r="F10" s="39">
        <v>60</v>
      </c>
      <c r="G10" s="92">
        <v>3</v>
      </c>
      <c r="H10" s="1"/>
      <c r="I10" s="1"/>
      <c r="J10" s="1"/>
      <c r="K10" s="1"/>
      <c r="L10" s="1"/>
    </row>
    <row r="11" spans="1:13" s="6" customFormat="1" ht="13.5" customHeight="1" x14ac:dyDescent="0.2">
      <c r="A11" s="66" t="s">
        <v>98</v>
      </c>
      <c r="B11" s="280">
        <v>50</v>
      </c>
      <c r="C11" s="280">
        <v>0</v>
      </c>
      <c r="D11" s="280">
        <v>1</v>
      </c>
      <c r="E11" s="280">
        <v>2</v>
      </c>
      <c r="F11" s="280">
        <v>30</v>
      </c>
      <c r="G11" s="281">
        <v>1</v>
      </c>
      <c r="H11" s="1"/>
      <c r="I11" s="1"/>
      <c r="J11" s="1"/>
      <c r="K11" s="1"/>
      <c r="L11" s="1"/>
    </row>
    <row r="12" spans="1:13" s="6" customFormat="1" ht="13.5" customHeight="1" x14ac:dyDescent="0.2">
      <c r="A12" s="94" t="s">
        <v>649</v>
      </c>
      <c r="B12" s="39">
        <v>69</v>
      </c>
      <c r="C12" s="39">
        <v>48</v>
      </c>
      <c r="D12" s="39">
        <v>0</v>
      </c>
      <c r="E12" s="39">
        <v>0</v>
      </c>
      <c r="F12" s="39">
        <v>0</v>
      </c>
      <c r="G12" s="92">
        <v>0</v>
      </c>
      <c r="H12" s="1"/>
      <c r="I12" s="1"/>
      <c r="J12" s="1"/>
      <c r="K12" s="1"/>
      <c r="L12" s="1"/>
    </row>
    <row r="13" spans="1:13" s="6" customFormat="1" ht="13.5" customHeight="1" x14ac:dyDescent="0.2">
      <c r="A13" s="66" t="s">
        <v>98</v>
      </c>
      <c r="B13" s="280">
        <v>18</v>
      </c>
      <c r="C13" s="280">
        <v>10</v>
      </c>
      <c r="D13" s="280">
        <v>0</v>
      </c>
      <c r="E13" s="280">
        <v>0</v>
      </c>
      <c r="F13" s="280">
        <v>0</v>
      </c>
      <c r="G13" s="281">
        <v>0</v>
      </c>
      <c r="H13" s="1"/>
      <c r="I13" s="1"/>
      <c r="J13" s="1"/>
      <c r="K13" s="1"/>
      <c r="L13" s="1"/>
    </row>
    <row r="14" spans="1:13" s="6" customFormat="1" ht="13.5" customHeight="1" x14ac:dyDescent="0.2">
      <c r="A14" s="94" t="s">
        <v>650</v>
      </c>
      <c r="B14" s="39">
        <v>192</v>
      </c>
      <c r="C14" s="39">
        <v>192</v>
      </c>
      <c r="D14" s="39">
        <v>0</v>
      </c>
      <c r="E14" s="39">
        <v>0</v>
      </c>
      <c r="F14" s="39">
        <v>0</v>
      </c>
      <c r="G14" s="92">
        <v>0</v>
      </c>
      <c r="H14" s="1"/>
      <c r="I14" s="1"/>
      <c r="J14" s="1"/>
      <c r="K14" s="1"/>
      <c r="L14" s="1"/>
    </row>
    <row r="15" spans="1:13" s="6" customFormat="1" ht="13.5" customHeight="1" x14ac:dyDescent="0.2">
      <c r="A15" s="66" t="s">
        <v>98</v>
      </c>
      <c r="B15" s="280">
        <v>62</v>
      </c>
      <c r="C15" s="280">
        <v>62</v>
      </c>
      <c r="D15" s="280">
        <v>0</v>
      </c>
      <c r="E15" s="280">
        <v>0</v>
      </c>
      <c r="F15" s="280">
        <v>0</v>
      </c>
      <c r="G15" s="281">
        <v>0</v>
      </c>
      <c r="H15" s="1"/>
      <c r="I15" s="1"/>
      <c r="J15" s="1"/>
      <c r="K15" s="1"/>
      <c r="L15" s="1"/>
    </row>
    <row r="16" spans="1:13" s="6" customFormat="1" ht="25.5" x14ac:dyDescent="0.2">
      <c r="A16" s="94" t="s">
        <v>644</v>
      </c>
      <c r="B16" s="39">
        <v>97</v>
      </c>
      <c r="C16" s="39">
        <v>53</v>
      </c>
      <c r="D16" s="39">
        <v>14</v>
      </c>
      <c r="E16" s="39">
        <v>0</v>
      </c>
      <c r="F16" s="39">
        <v>0</v>
      </c>
      <c r="G16" s="92">
        <v>37</v>
      </c>
      <c r="H16" s="1"/>
      <c r="I16" s="1"/>
      <c r="J16" s="1"/>
      <c r="K16" s="1"/>
      <c r="L16" s="1"/>
    </row>
    <row r="17" spans="1:12" s="6" customFormat="1" ht="13.5" customHeight="1" x14ac:dyDescent="0.2">
      <c r="A17" s="66" t="s">
        <v>98</v>
      </c>
      <c r="B17" s="280">
        <v>42</v>
      </c>
      <c r="C17" s="280">
        <v>21</v>
      </c>
      <c r="D17" s="280">
        <v>11</v>
      </c>
      <c r="E17" s="280">
        <v>0</v>
      </c>
      <c r="F17" s="280">
        <v>0</v>
      </c>
      <c r="G17" s="281">
        <v>26</v>
      </c>
      <c r="H17" s="1"/>
      <c r="I17" s="1"/>
      <c r="J17" s="1"/>
      <c r="K17" s="1"/>
      <c r="L17" s="1"/>
    </row>
    <row r="18" spans="1:12" s="6" customFormat="1" ht="25.5" x14ac:dyDescent="0.2">
      <c r="A18" s="94" t="s">
        <v>651</v>
      </c>
      <c r="B18" s="39">
        <v>40</v>
      </c>
      <c r="C18" s="39">
        <v>16</v>
      </c>
      <c r="D18" s="39">
        <v>0</v>
      </c>
      <c r="E18" s="39">
        <v>0</v>
      </c>
      <c r="F18" s="39">
        <v>45</v>
      </c>
      <c r="G18" s="92">
        <v>0</v>
      </c>
      <c r="H18" s="1"/>
      <c r="I18" s="1"/>
      <c r="J18" s="1"/>
      <c r="K18" s="1"/>
      <c r="L18" s="1"/>
    </row>
    <row r="19" spans="1:12" s="6" customFormat="1" x14ac:dyDescent="0.2">
      <c r="A19" s="66" t="s">
        <v>98</v>
      </c>
      <c r="B19" s="280">
        <v>4</v>
      </c>
      <c r="C19" s="280">
        <v>0</v>
      </c>
      <c r="D19" s="280">
        <v>0</v>
      </c>
      <c r="E19" s="280">
        <v>0</v>
      </c>
      <c r="F19" s="280">
        <v>2</v>
      </c>
      <c r="G19" s="281">
        <v>0</v>
      </c>
      <c r="H19" s="1"/>
      <c r="I19" s="1"/>
      <c r="J19" s="1"/>
      <c r="K19" s="1"/>
      <c r="L19" s="1"/>
    </row>
    <row r="20" spans="1:12" s="6" customFormat="1" ht="25.5" x14ac:dyDescent="0.2">
      <c r="A20" s="94" t="s">
        <v>645</v>
      </c>
      <c r="B20" s="39">
        <v>21</v>
      </c>
      <c r="C20" s="39">
        <v>18</v>
      </c>
      <c r="D20" s="39">
        <v>2</v>
      </c>
      <c r="E20" s="39">
        <v>0</v>
      </c>
      <c r="F20" s="39">
        <v>0</v>
      </c>
      <c r="G20" s="92">
        <v>39</v>
      </c>
      <c r="H20" s="1"/>
      <c r="I20" s="1"/>
      <c r="J20" s="1"/>
      <c r="K20" s="1"/>
      <c r="L20" s="1"/>
    </row>
    <row r="21" spans="1:12" s="6" customFormat="1" x14ac:dyDescent="0.2">
      <c r="A21" s="66" t="s">
        <v>98</v>
      </c>
      <c r="B21" s="280">
        <v>9</v>
      </c>
      <c r="C21" s="280">
        <v>6</v>
      </c>
      <c r="D21" s="280">
        <v>2</v>
      </c>
      <c r="E21" s="280">
        <v>0</v>
      </c>
      <c r="F21" s="280">
        <v>0</v>
      </c>
      <c r="G21" s="281">
        <v>22</v>
      </c>
      <c r="H21" s="1"/>
      <c r="I21" s="1"/>
      <c r="J21" s="1"/>
      <c r="K21" s="1"/>
      <c r="L21" s="1"/>
    </row>
    <row r="22" spans="1:12" x14ac:dyDescent="0.2">
      <c r="A22" s="27" t="s">
        <v>4</v>
      </c>
      <c r="B22" s="282">
        <f>SUM(B4,B6,B8,B10,B12,B14,B16,B18,B20)</f>
        <v>739</v>
      </c>
      <c r="C22" s="282">
        <f t="shared" ref="C22:F22" si="0">SUM(C4,C6,C8,C10,C12,C14,C16,C18,C20)</f>
        <v>430</v>
      </c>
      <c r="D22" s="282">
        <f t="shared" si="0"/>
        <v>18</v>
      </c>
      <c r="E22" s="282">
        <f t="shared" si="0"/>
        <v>21</v>
      </c>
      <c r="F22" s="282">
        <f t="shared" si="0"/>
        <v>111</v>
      </c>
      <c r="G22" s="283">
        <f>SUM(G4,G6,G8,G10,G12,G14,G16,G18,G20)</f>
        <v>85</v>
      </c>
    </row>
    <row r="23" spans="1:12" ht="13.5" thickBot="1" x14ac:dyDescent="0.25">
      <c r="A23" s="140" t="s">
        <v>98</v>
      </c>
      <c r="B23" s="284">
        <f>SUM(B5,B7,B9,B11,B13,B15,B17,B19,B21)</f>
        <v>246</v>
      </c>
      <c r="C23" s="284">
        <f t="shared" ref="C23:F23" si="1">SUM(C5,C7,C9,C11,C13,C15,C17,C19,C21)</f>
        <v>111</v>
      </c>
      <c r="D23" s="284">
        <f t="shared" si="1"/>
        <v>14</v>
      </c>
      <c r="E23" s="284">
        <f t="shared" si="1"/>
        <v>2</v>
      </c>
      <c r="F23" s="284">
        <f t="shared" si="1"/>
        <v>32</v>
      </c>
      <c r="G23" s="285">
        <f>SUM(B23:F23,G5,G7,G9,G11,G13,G15,G17,G19,G21)</f>
        <v>454</v>
      </c>
    </row>
    <row r="25" spans="1:12" ht="30" customHeight="1" x14ac:dyDescent="0.2">
      <c r="A25" s="518" t="s">
        <v>151</v>
      </c>
      <c r="B25" s="518"/>
      <c r="C25" s="518"/>
      <c r="D25" s="518"/>
      <c r="E25" s="518"/>
      <c r="F25" s="518"/>
      <c r="G25" s="518"/>
    </row>
    <row r="26" spans="1:12" ht="15" customHeight="1" x14ac:dyDescent="0.2">
      <c r="A26" s="526" t="s">
        <v>130</v>
      </c>
      <c r="B26" s="526"/>
      <c r="C26" s="526"/>
      <c r="D26" s="526"/>
      <c r="E26" s="526"/>
      <c r="F26" s="526"/>
      <c r="G26" s="526"/>
    </row>
    <row r="27" spans="1:12" ht="15" customHeight="1" x14ac:dyDescent="0.2">
      <c r="A27" s="526" t="s">
        <v>153</v>
      </c>
      <c r="B27" s="526"/>
      <c r="C27" s="526"/>
      <c r="D27" s="526"/>
      <c r="E27" s="526"/>
      <c r="F27" s="526"/>
      <c r="G27" s="526"/>
    </row>
    <row r="28" spans="1:12" x14ac:dyDescent="0.2">
      <c r="A28" s="1"/>
      <c r="B28" s="1"/>
      <c r="C28" s="1"/>
      <c r="D28" s="1"/>
      <c r="E28" s="1"/>
      <c r="F28" s="1"/>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sqref="A1:H1"/>
    </sheetView>
  </sheetViews>
  <sheetFormatPr defaultColWidth="9.140625" defaultRowHeight="12.75" x14ac:dyDescent="0.2"/>
  <cols>
    <col min="1" max="1" width="40.7109375" style="2" customWidth="1"/>
    <col min="2" max="2" width="17.7109375" style="41" customWidth="1"/>
    <col min="3" max="7" width="10" style="41" customWidth="1"/>
    <col min="8" max="8" width="10" style="1" customWidth="1"/>
    <col min="9" max="16384" width="9.140625" style="1"/>
  </cols>
  <sheetData>
    <row r="1" spans="1:8" ht="42.75" customHeight="1" thickBot="1" x14ac:dyDescent="0.25">
      <c r="A1" s="667" t="s">
        <v>484</v>
      </c>
      <c r="B1" s="668"/>
      <c r="C1" s="669"/>
      <c r="D1" s="669"/>
      <c r="E1" s="669"/>
      <c r="F1" s="669"/>
      <c r="G1" s="669"/>
      <c r="H1" s="670"/>
    </row>
    <row r="2" spans="1:8" s="5" customFormat="1" x14ac:dyDescent="0.2">
      <c r="A2" s="567" t="s">
        <v>660</v>
      </c>
      <c r="B2" s="672" t="s">
        <v>485</v>
      </c>
      <c r="C2" s="674" t="s">
        <v>476</v>
      </c>
      <c r="D2" s="675"/>
      <c r="E2" s="675"/>
      <c r="F2" s="675"/>
      <c r="G2" s="675"/>
      <c r="H2" s="676"/>
    </row>
    <row r="3" spans="1:8" s="5" customFormat="1" x14ac:dyDescent="0.2">
      <c r="A3" s="567"/>
      <c r="B3" s="672"/>
      <c r="C3" s="677" t="s">
        <v>0</v>
      </c>
      <c r="D3" s="678"/>
      <c r="E3" s="677" t="s">
        <v>2</v>
      </c>
      <c r="F3" s="678"/>
      <c r="G3" s="677" t="s">
        <v>1</v>
      </c>
      <c r="H3" s="679"/>
    </row>
    <row r="4" spans="1:8" s="5" customFormat="1" ht="39" customHeight="1" x14ac:dyDescent="0.2">
      <c r="A4" s="671"/>
      <c r="B4" s="673"/>
      <c r="C4" s="392" t="s">
        <v>581</v>
      </c>
      <c r="D4" s="392" t="s">
        <v>582</v>
      </c>
      <c r="E4" s="392" t="s">
        <v>581</v>
      </c>
      <c r="F4" s="392" t="s">
        <v>582</v>
      </c>
      <c r="G4" s="392" t="s">
        <v>581</v>
      </c>
      <c r="H4" s="393" t="s">
        <v>582</v>
      </c>
    </row>
    <row r="5" spans="1:8" s="6" customFormat="1" ht="15.75" customHeight="1" x14ac:dyDescent="0.2">
      <c r="A5" s="94" t="s">
        <v>643</v>
      </c>
      <c r="B5" s="39">
        <v>1</v>
      </c>
      <c r="C5" s="389">
        <v>0</v>
      </c>
      <c r="D5" s="389">
        <v>129</v>
      </c>
      <c r="E5" s="389">
        <v>0</v>
      </c>
      <c r="F5" s="389">
        <v>0</v>
      </c>
      <c r="G5" s="389">
        <v>0</v>
      </c>
      <c r="H5" s="92">
        <v>0</v>
      </c>
    </row>
    <row r="6" spans="1:8" s="6" customFormat="1" ht="15.75" customHeight="1" x14ac:dyDescent="0.2">
      <c r="A6" s="94" t="s">
        <v>644</v>
      </c>
      <c r="B6" s="39">
        <v>16</v>
      </c>
      <c r="C6" s="389">
        <v>2</v>
      </c>
      <c r="D6" s="389">
        <v>10</v>
      </c>
      <c r="E6" s="389">
        <v>0</v>
      </c>
      <c r="F6" s="389">
        <v>0</v>
      </c>
      <c r="G6" s="389">
        <v>0</v>
      </c>
      <c r="H6" s="92">
        <v>4</v>
      </c>
    </row>
    <row r="7" spans="1:8" s="6" customFormat="1" x14ac:dyDescent="0.2">
      <c r="A7" s="94" t="s">
        <v>645</v>
      </c>
      <c r="B7" s="39">
        <v>1</v>
      </c>
      <c r="C7" s="389">
        <v>0</v>
      </c>
      <c r="D7" s="389">
        <v>1</v>
      </c>
      <c r="E7" s="389">
        <v>0</v>
      </c>
      <c r="F7" s="389">
        <v>0</v>
      </c>
      <c r="G7" s="389">
        <v>0</v>
      </c>
      <c r="H7" s="92">
        <v>0</v>
      </c>
    </row>
    <row r="8" spans="1:8" ht="13.5" thickBot="1" x14ac:dyDescent="0.25">
      <c r="A8" s="24" t="s">
        <v>4</v>
      </c>
      <c r="B8" s="40">
        <f t="shared" ref="B8:H8" si="0">SUM(B5:B7)</f>
        <v>18</v>
      </c>
      <c r="C8" s="390">
        <f t="shared" si="0"/>
        <v>2</v>
      </c>
      <c r="D8" s="390">
        <f t="shared" si="0"/>
        <v>140</v>
      </c>
      <c r="E8" s="390">
        <f t="shared" si="0"/>
        <v>0</v>
      </c>
      <c r="F8" s="390">
        <f t="shared" si="0"/>
        <v>0</v>
      </c>
      <c r="G8" s="390">
        <f t="shared" si="0"/>
        <v>0</v>
      </c>
      <c r="H8" s="93">
        <f t="shared" si="0"/>
        <v>4</v>
      </c>
    </row>
    <row r="10" spans="1:8" ht="25.5" customHeight="1" x14ac:dyDescent="0.2">
      <c r="A10" s="566" t="s">
        <v>74</v>
      </c>
      <c r="B10" s="566"/>
      <c r="C10" s="566"/>
      <c r="D10" s="566"/>
      <c r="E10" s="566"/>
      <c r="F10" s="566"/>
      <c r="G10" s="566"/>
      <c r="H10" s="566"/>
    </row>
    <row r="11" spans="1:8" ht="30" customHeight="1" x14ac:dyDescent="0.2">
      <c r="A11" s="526" t="s">
        <v>84</v>
      </c>
      <c r="B11" s="526"/>
      <c r="C11" s="526"/>
      <c r="D11" s="526"/>
      <c r="E11" s="526"/>
      <c r="F11" s="526"/>
      <c r="G11" s="526"/>
      <c r="H11" s="526"/>
    </row>
    <row r="12" spans="1:8" ht="40.5" customHeight="1" x14ac:dyDescent="0.2">
      <c r="A12" s="526" t="s">
        <v>154</v>
      </c>
      <c r="B12" s="526"/>
      <c r="C12" s="526"/>
      <c r="D12" s="526"/>
      <c r="E12" s="526"/>
      <c r="F12" s="526"/>
      <c r="G12" s="526"/>
      <c r="H12" s="526"/>
    </row>
    <row r="13" spans="1:8" ht="12.75" customHeight="1" x14ac:dyDescent="0.2">
      <c r="A13" s="566" t="s">
        <v>486</v>
      </c>
      <c r="B13" s="566"/>
      <c r="C13" s="566"/>
      <c r="D13" s="566"/>
      <c r="E13" s="566"/>
      <c r="F13" s="566"/>
      <c r="G13" s="566"/>
      <c r="H13" s="566"/>
    </row>
    <row r="14" spans="1:8" x14ac:dyDescent="0.2">
      <c r="A14" s="566"/>
      <c r="B14" s="566"/>
      <c r="C14" s="566"/>
      <c r="D14" s="566"/>
      <c r="E14" s="566"/>
      <c r="F14" s="566"/>
      <c r="G14" s="566"/>
      <c r="H14" s="566"/>
    </row>
    <row r="15" spans="1:8" x14ac:dyDescent="0.2">
      <c r="A15" s="110"/>
      <c r="B15" s="110"/>
      <c r="C15" s="110"/>
      <c r="D15" s="110"/>
      <c r="E15" s="110"/>
      <c r="F15" s="110"/>
      <c r="G15" s="110"/>
      <c r="H15" s="110"/>
    </row>
  </sheetData>
  <mergeCells count="11">
    <mergeCell ref="A10:H10"/>
    <mergeCell ref="A11:H11"/>
    <mergeCell ref="A12:H12"/>
    <mergeCell ref="A13:H14"/>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workbookViewId="0">
      <selection activeCell="H22" sqref="H22"/>
    </sheetView>
  </sheetViews>
  <sheetFormatPr defaultColWidth="9.140625" defaultRowHeight="12.75" x14ac:dyDescent="0.2"/>
  <cols>
    <col min="1" max="1" width="55.42578125" style="2" customWidth="1"/>
    <col min="2" max="2" width="17.140625" style="41"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24" t="s">
        <v>504</v>
      </c>
      <c r="B1" s="682"/>
      <c r="C1" s="682"/>
      <c r="D1" s="682"/>
      <c r="E1" s="683"/>
      <c r="G1" s="688" t="s">
        <v>409</v>
      </c>
      <c r="H1" s="689"/>
      <c r="I1" s="689"/>
      <c r="J1" s="689"/>
      <c r="K1" s="689"/>
    </row>
    <row r="2" spans="1:11" ht="16.5" customHeight="1" x14ac:dyDescent="0.2">
      <c r="A2" s="14" t="s">
        <v>660</v>
      </c>
      <c r="B2" s="684"/>
      <c r="C2" s="685"/>
      <c r="D2" s="685"/>
      <c r="E2" s="686"/>
      <c r="G2" s="690" t="s">
        <v>413</v>
      </c>
      <c r="H2" s="690"/>
      <c r="I2" s="690"/>
      <c r="J2" s="224" t="s">
        <v>410</v>
      </c>
      <c r="K2" s="197" t="s">
        <v>411</v>
      </c>
    </row>
    <row r="3" spans="1:11" ht="18" customHeight="1" x14ac:dyDescent="0.2">
      <c r="A3" s="207"/>
      <c r="B3" s="208" t="s">
        <v>88</v>
      </c>
      <c r="C3" s="208" t="s">
        <v>89</v>
      </c>
      <c r="D3" s="219" t="s">
        <v>404</v>
      </c>
      <c r="E3" s="54" t="s">
        <v>405</v>
      </c>
      <c r="G3" s="690"/>
      <c r="H3" s="690"/>
      <c r="I3" s="690"/>
      <c r="J3" s="224">
        <f>SUM(D9:D11)</f>
        <v>969</v>
      </c>
      <c r="K3" s="225">
        <f>SUM(E9:E11)</f>
        <v>333117866</v>
      </c>
    </row>
    <row r="4" spans="1:11" ht="16.5" customHeight="1" x14ac:dyDescent="0.2">
      <c r="A4" s="17" t="s">
        <v>137</v>
      </c>
      <c r="B4" s="79"/>
      <c r="C4" s="79"/>
      <c r="D4" s="220"/>
      <c r="E4" s="223"/>
      <c r="G4" s="690"/>
      <c r="H4" s="690"/>
      <c r="I4" s="690"/>
      <c r="J4" s="691" t="s">
        <v>412</v>
      </c>
      <c r="K4" s="691"/>
    </row>
    <row r="5" spans="1:11" ht="15.75" customHeight="1" x14ac:dyDescent="0.2">
      <c r="A5" s="17" t="s">
        <v>138</v>
      </c>
      <c r="B5" s="7">
        <v>17</v>
      </c>
      <c r="C5" s="7">
        <v>17</v>
      </c>
      <c r="D5" s="12">
        <f>SUM(B5:C5)</f>
        <v>34</v>
      </c>
      <c r="E5" s="223"/>
      <c r="G5" s="690"/>
      <c r="H5" s="690"/>
      <c r="I5" s="690"/>
      <c r="J5" s="692">
        <f>K3/J3</f>
        <v>343774.88751289988</v>
      </c>
      <c r="K5" s="692"/>
    </row>
    <row r="6" spans="1:11" ht="16.5" customHeight="1" x14ac:dyDescent="0.2">
      <c r="A6" s="17" t="s">
        <v>139</v>
      </c>
      <c r="B6" s="7">
        <v>37</v>
      </c>
      <c r="C6" s="8">
        <v>12</v>
      </c>
      <c r="D6" s="221">
        <f>SUM(B6:C6)</f>
        <v>49</v>
      </c>
      <c r="E6" s="223"/>
    </row>
    <row r="7" spans="1:11" ht="17.25" customHeight="1" x14ac:dyDescent="0.2">
      <c r="A7" s="17" t="s">
        <v>140</v>
      </c>
      <c r="B7" s="7">
        <v>56</v>
      </c>
      <c r="C7" s="7">
        <v>1</v>
      </c>
      <c r="D7" s="220">
        <f>SUM(B7:C7)</f>
        <v>57</v>
      </c>
      <c r="E7" s="223"/>
    </row>
    <row r="8" spans="1:11" ht="17.25" customHeight="1" x14ac:dyDescent="0.2">
      <c r="A8" s="215" t="s">
        <v>407</v>
      </c>
      <c r="B8" s="150">
        <v>25</v>
      </c>
      <c r="C8" s="150">
        <v>0</v>
      </c>
      <c r="D8" s="222">
        <f>SUM(B8:C8)</f>
        <v>25</v>
      </c>
      <c r="E8" s="223"/>
    </row>
    <row r="9" spans="1:11" ht="17.25" customHeight="1" x14ac:dyDescent="0.2">
      <c r="A9" s="21" t="s">
        <v>406</v>
      </c>
      <c r="B9" s="150">
        <v>20</v>
      </c>
      <c r="C9" s="150">
        <v>0</v>
      </c>
      <c r="D9" s="222">
        <v>20</v>
      </c>
      <c r="E9" s="277">
        <v>1535866</v>
      </c>
    </row>
    <row r="10" spans="1:11" ht="17.25" customHeight="1" x14ac:dyDescent="0.2">
      <c r="A10" s="21" t="s">
        <v>408</v>
      </c>
      <c r="B10" s="79"/>
      <c r="C10" s="79"/>
      <c r="D10" s="222">
        <v>938</v>
      </c>
      <c r="E10" s="277">
        <v>331054000</v>
      </c>
    </row>
    <row r="11" spans="1:11" ht="17.25" customHeight="1" thickBot="1" x14ac:dyDescent="0.25">
      <c r="A11" s="218" t="s">
        <v>119</v>
      </c>
      <c r="B11" s="151"/>
      <c r="C11" s="151"/>
      <c r="D11" s="109">
        <v>11</v>
      </c>
      <c r="E11" s="278">
        <v>528000</v>
      </c>
    </row>
    <row r="12" spans="1:11" ht="17.25" customHeight="1" x14ac:dyDescent="0.2">
      <c r="A12" s="89"/>
      <c r="B12" s="89"/>
      <c r="C12" s="89"/>
      <c r="D12" s="89"/>
      <c r="E12" s="89"/>
    </row>
    <row r="13" spans="1:11" ht="15.75" customHeight="1" x14ac:dyDescent="0.2">
      <c r="A13" s="681" t="s">
        <v>621</v>
      </c>
      <c r="B13" s="681"/>
      <c r="C13" s="681"/>
      <c r="D13" s="681"/>
      <c r="E13" s="681"/>
      <c r="F13" s="65"/>
    </row>
    <row r="14" spans="1:11" ht="15" customHeight="1" x14ac:dyDescent="0.2">
      <c r="A14" s="566" t="s">
        <v>90</v>
      </c>
      <c r="B14" s="566"/>
      <c r="C14" s="566"/>
      <c r="D14" s="566"/>
      <c r="E14" s="566"/>
      <c r="F14" s="65"/>
    </row>
    <row r="15" spans="1:11" ht="30" customHeight="1" x14ac:dyDescent="0.2">
      <c r="A15" s="614" t="s">
        <v>622</v>
      </c>
      <c r="B15" s="614"/>
      <c r="C15" s="614"/>
      <c r="D15" s="614"/>
      <c r="E15" s="614"/>
    </row>
    <row r="16" spans="1:11" ht="75" customHeight="1" x14ac:dyDescent="0.2">
      <c r="A16" s="687" t="s">
        <v>134</v>
      </c>
      <c r="B16" s="687"/>
      <c r="C16" s="687"/>
      <c r="D16" s="687"/>
      <c r="E16" s="687"/>
      <c r="F16" s="209"/>
      <c r="G16" s="209"/>
    </row>
    <row r="17" spans="1:7" ht="75" customHeight="1" x14ac:dyDescent="0.2">
      <c r="A17" s="680" t="s">
        <v>133</v>
      </c>
      <c r="B17" s="680"/>
      <c r="C17" s="680"/>
      <c r="D17" s="680"/>
      <c r="E17" s="680"/>
      <c r="F17" s="210"/>
      <c r="G17" s="210"/>
    </row>
    <row r="18" spans="1:7" ht="75" customHeight="1" x14ac:dyDescent="0.2">
      <c r="A18" s="680" t="s">
        <v>132</v>
      </c>
      <c r="B18" s="680"/>
      <c r="C18" s="680"/>
      <c r="D18" s="680"/>
      <c r="E18" s="680"/>
      <c r="F18" s="210"/>
      <c r="G18" s="210"/>
    </row>
    <row r="19" spans="1:7" ht="60" customHeight="1" x14ac:dyDescent="0.2">
      <c r="A19" s="680" t="s">
        <v>131</v>
      </c>
      <c r="B19" s="680"/>
      <c r="C19" s="680"/>
      <c r="D19" s="680"/>
      <c r="E19" s="680"/>
      <c r="F19" s="210"/>
      <c r="G19" s="210"/>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M15" sqref="M15"/>
    </sheetView>
  </sheetViews>
  <sheetFormatPr defaultColWidth="9.140625" defaultRowHeight="12.75" x14ac:dyDescent="0.2"/>
  <cols>
    <col min="1" max="1" width="27.85546875" style="125" customWidth="1"/>
    <col min="2" max="2" width="15.7109375" style="126" customWidth="1"/>
    <col min="3" max="16384" width="9.140625" style="127"/>
  </cols>
  <sheetData>
    <row r="1" spans="1:4" ht="42.75" customHeight="1" x14ac:dyDescent="0.2">
      <c r="A1" s="524" t="s">
        <v>604</v>
      </c>
      <c r="B1" s="693"/>
    </row>
    <row r="2" spans="1:4" s="401" customFormat="1" x14ac:dyDescent="0.2">
      <c r="A2" s="345" t="s">
        <v>660</v>
      </c>
      <c r="B2" s="399" t="s">
        <v>38</v>
      </c>
    </row>
    <row r="3" spans="1:4" ht="15" customHeight="1" x14ac:dyDescent="0.2">
      <c r="A3" s="172" t="s">
        <v>41</v>
      </c>
      <c r="B3" s="248">
        <v>7413</v>
      </c>
    </row>
    <row r="4" spans="1:4" ht="30" customHeight="1" x14ac:dyDescent="0.2">
      <c r="A4" s="172" t="s">
        <v>42</v>
      </c>
      <c r="B4" s="248">
        <v>0</v>
      </c>
    </row>
    <row r="5" spans="1:4" ht="30" customHeight="1" x14ac:dyDescent="0.2">
      <c r="A5" s="172" t="s">
        <v>623</v>
      </c>
      <c r="B5" s="248">
        <v>10570</v>
      </c>
    </row>
    <row r="6" spans="1:4" ht="39.950000000000003" customHeight="1" x14ac:dyDescent="0.2">
      <c r="A6" s="172" t="s">
        <v>624</v>
      </c>
      <c r="B6" s="248">
        <v>6387</v>
      </c>
    </row>
    <row r="7" spans="1:4" s="403" customFormat="1" ht="15" customHeight="1" x14ac:dyDescent="0.2">
      <c r="A7" s="402" t="s">
        <v>625</v>
      </c>
      <c r="B7" s="248">
        <v>1647937</v>
      </c>
    </row>
    <row r="8" spans="1:4" s="403" customFormat="1" ht="30" customHeight="1" x14ac:dyDescent="0.2">
      <c r="A8" s="172" t="s">
        <v>596</v>
      </c>
      <c r="B8" s="248">
        <v>2559</v>
      </c>
    </row>
    <row r="9" spans="1:4" s="403" customFormat="1" ht="30" customHeight="1" x14ac:dyDescent="0.2">
      <c r="A9" s="172" t="s">
        <v>597</v>
      </c>
      <c r="B9" s="248">
        <v>1159</v>
      </c>
    </row>
    <row r="10" spans="1:4" s="403" customFormat="1" ht="30" customHeight="1" x14ac:dyDescent="0.2">
      <c r="A10" s="172" t="s">
        <v>598</v>
      </c>
      <c r="B10" s="248">
        <v>50</v>
      </c>
    </row>
    <row r="11" spans="1:4" ht="30" customHeight="1" x14ac:dyDescent="0.2">
      <c r="A11" s="172" t="s">
        <v>626</v>
      </c>
      <c r="B11" s="248">
        <v>320519</v>
      </c>
    </row>
    <row r="12" spans="1:4" s="125" customFormat="1" ht="42" customHeight="1" x14ac:dyDescent="0.2">
      <c r="A12" s="172" t="s">
        <v>627</v>
      </c>
      <c r="B12" s="404">
        <v>30846</v>
      </c>
    </row>
    <row r="13" spans="1:4" ht="30" customHeight="1" thickBot="1" x14ac:dyDescent="0.25">
      <c r="A13" s="405" t="s">
        <v>628</v>
      </c>
      <c r="B13" s="406">
        <v>310157</v>
      </c>
    </row>
    <row r="15" spans="1:4" ht="39.6" customHeight="1" x14ac:dyDescent="0.2">
      <c r="A15" s="566" t="s">
        <v>599</v>
      </c>
      <c r="B15" s="566"/>
      <c r="C15" s="397"/>
      <c r="D15" s="397"/>
    </row>
    <row r="16" spans="1:4" ht="93.6" customHeight="1" x14ac:dyDescent="0.2">
      <c r="A16" s="566" t="s">
        <v>600</v>
      </c>
      <c r="B16" s="566"/>
      <c r="C16" s="397"/>
      <c r="D16" s="397"/>
    </row>
    <row r="17" spans="1:2" ht="80.099999999999994" customHeight="1" x14ac:dyDescent="0.2">
      <c r="A17" s="566" t="s">
        <v>612</v>
      </c>
      <c r="B17" s="566"/>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A3" sqref="A3"/>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3" t="s">
        <v>418</v>
      </c>
      <c r="B1" s="621"/>
    </row>
    <row r="2" spans="1:2" s="5" customFormat="1" ht="30" customHeight="1" x14ac:dyDescent="0.2">
      <c r="A2" s="14" t="s">
        <v>660</v>
      </c>
      <c r="B2" s="394" t="s">
        <v>38</v>
      </c>
    </row>
    <row r="3" spans="1:2" s="6" customFormat="1" ht="12.75" customHeight="1" x14ac:dyDescent="0.2">
      <c r="A3" s="30" t="s">
        <v>43</v>
      </c>
      <c r="B3" s="35">
        <v>3860</v>
      </c>
    </row>
    <row r="4" spans="1:2" s="6" customFormat="1" ht="12.75" customHeight="1" x14ac:dyDescent="0.2">
      <c r="A4" s="30" t="s">
        <v>451</v>
      </c>
      <c r="B4" s="35">
        <v>3762</v>
      </c>
    </row>
    <row r="5" spans="1:2" s="6" customFormat="1" ht="12.75" customHeight="1" x14ac:dyDescent="0.2">
      <c r="A5" s="30" t="s">
        <v>450</v>
      </c>
      <c r="B5" s="35">
        <v>98</v>
      </c>
    </row>
    <row r="6" spans="1:2" s="6" customFormat="1" ht="12.75" customHeight="1" x14ac:dyDescent="0.2">
      <c r="A6" s="30" t="s">
        <v>44</v>
      </c>
      <c r="B6" s="35">
        <v>335147</v>
      </c>
    </row>
    <row r="7" spans="1:2" s="6" customFormat="1" ht="12.75" customHeight="1" x14ac:dyDescent="0.2">
      <c r="A7" s="30" t="s">
        <v>493</v>
      </c>
      <c r="B7" s="35">
        <v>332113</v>
      </c>
    </row>
    <row r="8" spans="1:2" s="6" customFormat="1" ht="12.75" customHeight="1" x14ac:dyDescent="0.2">
      <c r="A8" s="30" t="s">
        <v>494</v>
      </c>
      <c r="B8" s="35">
        <v>3034</v>
      </c>
    </row>
    <row r="9" spans="1:2" s="6" customFormat="1" ht="25.5" x14ac:dyDescent="0.2">
      <c r="A9" s="66" t="s">
        <v>592</v>
      </c>
      <c r="B9" s="67">
        <v>233</v>
      </c>
    </row>
    <row r="10" spans="1:2" s="6" customFormat="1" ht="15" customHeight="1" x14ac:dyDescent="0.2">
      <c r="A10" s="66" t="s">
        <v>591</v>
      </c>
      <c r="B10" s="67">
        <v>7</v>
      </c>
    </row>
    <row r="11" spans="1:2" s="6" customFormat="1" ht="15" customHeight="1" thickBot="1" x14ac:dyDescent="0.25">
      <c r="A11" s="136" t="s">
        <v>135</v>
      </c>
      <c r="B11" s="128">
        <v>0</v>
      </c>
    </row>
    <row r="13" spans="1:2" ht="56.25" customHeight="1" x14ac:dyDescent="0.2">
      <c r="A13" s="526" t="s">
        <v>70</v>
      </c>
      <c r="B13" s="526"/>
    </row>
    <row r="14" spans="1:2" ht="57" customHeight="1" x14ac:dyDescent="0.2">
      <c r="A14" s="526" t="s">
        <v>136</v>
      </c>
      <c r="B14" s="526"/>
    </row>
    <row r="16" spans="1:2" ht="51.75" customHeight="1" x14ac:dyDescent="0.2">
      <c r="A16" s="694" t="s">
        <v>639</v>
      </c>
      <c r="B16" s="694"/>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1E24C0C382EB5488CCC36CE46D0DA4E" ma:contentTypeVersion="4" ma:contentTypeDescription="Vytvoří nový dokument" ma:contentTypeScope="" ma:versionID="24491ecad89932ed62408215796ca271">
  <xsd:schema xmlns:xsd="http://www.w3.org/2001/XMLSchema" xmlns:xs="http://www.w3.org/2001/XMLSchema" xmlns:p="http://schemas.microsoft.com/office/2006/metadata/properties" xmlns:ns2="75fe817e-09c4-4262-b420-435f209de74e" xmlns:ns3="3ad7735f-1c86-4607-a64f-05c68fe3b471" targetNamespace="http://schemas.microsoft.com/office/2006/metadata/properties" ma:root="true" ma:fieldsID="3823b53581087284c299edf41fa13d3a" ns2:_="" ns3:_="">
    <xsd:import namespace="75fe817e-09c4-4262-b420-435f209de74e"/>
    <xsd:import namespace="3ad7735f-1c86-4607-a64f-05c68fe3b471"/>
    <xsd:element name="properties">
      <xsd:complexType>
        <xsd:sequence>
          <xsd:element name="documentManagement">
            <xsd:complexType>
              <xsd:all>
                <xsd:element ref="ns2:SharedWithUser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fe817e-09c4-4262-b420-435f209de74e"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d7735f-1c86-4607-a64f-05c68fe3b471" elementFormDefault="qualified">
    <xsd:import namespace="http://schemas.microsoft.com/office/2006/documentManagement/types"/>
    <xsd:import namespace="http://schemas.microsoft.com/office/infopath/2007/PartnerControls"/>
    <xsd:element name="_dlc_DocId" ma:index="9" nillable="true" ma:displayName="Hodnota ID dokumentu" ma:description="Hodnota ID dokumentu přiřazená této položce" ma:internalName="_dlc_DocId" ma:readOnly="true">
      <xsd:simpleType>
        <xsd:restriction base="dms:Text"/>
      </xsd:simpleType>
    </xsd:element>
    <xsd:element name="_dlc_DocIdUrl" ma:index="10"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Zachovat ID" ma:description="Ponechat ID po přidání"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3ad7735f-1c86-4607-a64f-05c68fe3b471">UJZ2J4EAAFWR-2087535329-2192</_dlc_DocId>
    <_dlc_DocIdUrl xmlns="3ad7735f-1c86-4607-a64f-05c68fe3b471">
      <Url>https://sharepoint.cvut.cz/inforek/ro/_layouts/15/DocIdRedir.aspx?ID=UJZ2J4EAAFWR-2087535329-2192</Url>
      <Description>UJZ2J4EAAFWR-2087535329-2192</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14F7354-89E6-40B6-B361-CC74B0B3BB07}">
  <ds:schemaRefs>
    <ds:schemaRef ds:uri="http://schemas.microsoft.com/sharepoint/v3/contenttype/forms"/>
  </ds:schemaRefs>
</ds:datastoreItem>
</file>

<file path=customXml/itemProps2.xml><?xml version="1.0" encoding="utf-8"?>
<ds:datastoreItem xmlns:ds="http://schemas.openxmlformats.org/officeDocument/2006/customXml" ds:itemID="{F538495C-AD40-49BF-BA22-DF378EB87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fe817e-09c4-4262-b420-435f209de74e"/>
    <ds:schemaRef ds:uri="3ad7735f-1c86-4607-a64f-05c68fe3b4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F2B43F-B97D-4891-BF33-FE05B062F57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3ad7735f-1c86-4607-a64f-05c68fe3b471"/>
    <ds:schemaRef ds:uri="http://purl.org/dc/terms/"/>
    <ds:schemaRef ds:uri="75fe817e-09c4-4262-b420-435f209de74e"/>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C1782124-87D4-48FB-9655-2FA7C0027B2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2022-06-01T11:30:50Z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0x010100F1E24C0C382EB5488CCC36CE46D0DA4E</vt:lpwstr>
  </property>
  <property fmtid="{D5CDD505-2E9C-101B-9397-08002B2CF9AE}" pid="3" name="_dlc_DocIdItemGuid">
    <vt:lpwstr>f53e516d-d1f7-46d0-b8dd-bbe2aefe4165</vt:lpwstr>
  </property>
</Properties>
</file>